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4.bin" ContentType="application/vnd.openxmlformats-officedocument.oleObject"/>
  <Override PartName="/xl/drawings/drawing7.xml" ContentType="application/vnd.openxmlformats-officedocument.drawing+xml"/>
  <Override PartName="/xl/embeddings/oleObject5.bin" ContentType="application/vnd.openxmlformats-officedocument.oleObject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6.bin" ContentType="application/vnd.openxmlformats-officedocument.oleObject"/>
  <Override PartName="/xl/drawings/drawing10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C:\Users\Wallace\Desktop\"/>
    </mc:Choice>
  </mc:AlternateContent>
  <bookViews>
    <workbookView xWindow="0" yWindow="0" windowWidth="20490" windowHeight="7455" tabRatio="928"/>
  </bookViews>
  <sheets>
    <sheet name="ODG" sheetId="137" r:id="rId1"/>
    <sheet name="PLANILHA ORÇAMENTARIA" sheetId="1" r:id="rId2"/>
    <sheet name="MEMÓRIA" sheetId="135" r:id="rId3"/>
    <sheet name="RR1C" sheetId="138" r:id="rId4"/>
    <sheet name="RM1C" sheetId="141" r:id="rId5"/>
    <sheet name="Parâmetros BDI " sheetId="140" r:id="rId6"/>
    <sheet name="REL. RUAS" sheetId="136" r:id="rId7"/>
    <sheet name="REL. BURACOS" sheetId="142" r:id="rId8"/>
    <sheet name="BDI" sheetId="125" state="hidden" r:id="rId9"/>
    <sheet name="CFF" sheetId="111" r:id="rId10"/>
    <sheet name="COMP." sheetId="133" r:id="rId11"/>
  </sheets>
  <externalReferences>
    <externalReference r:id="rId12"/>
    <externalReference r:id="rId13"/>
  </externalReferences>
  <definedNames>
    <definedName name="_xlnm.Print_Area" localSheetId="8">BDI!$A$1:$E$50</definedName>
    <definedName name="_xlnm.Print_Area" localSheetId="9">CFF!$A$1:$H$22</definedName>
    <definedName name="_xlnm.Print_Area" localSheetId="10">COMP.!$A$1:$G$34</definedName>
    <definedName name="_xlnm.Print_Area" localSheetId="2">MEMÓRIA!$A$1:$G$80</definedName>
    <definedName name="_xlnm.Print_Area" localSheetId="0">ODG!$A$1:$D$31</definedName>
    <definedName name="_xlnm.Print_Area" localSheetId="5">'Parâmetros BDI '!$A$4:$D$114</definedName>
    <definedName name="_xlnm.Print_Area" localSheetId="1">'PLANILHA ORÇAMENTARIA'!$A$1:$L$47</definedName>
    <definedName name="_xlnm.Print_Area" localSheetId="7">'REL. BURACOS'!$A$1:$F$337</definedName>
    <definedName name="_xlnm.Print_Area" localSheetId="6">'REL. RUAS'!$A$1:$F$51</definedName>
    <definedName name="_xlnm.Print_Area" localSheetId="4">RM1C!$A$1:$I$268</definedName>
    <definedName name="_xlnm.Print_Area" localSheetId="3">RR1C!$A$1:$I$226</definedName>
    <definedName name="_xlnm.Print_Titles" localSheetId="2">MEMÓRIA!$1:$11</definedName>
    <definedName name="_xlnm.Print_Titles" localSheetId="1">'PLANILHA ORÇAMENTARIA'!$1:$8</definedName>
    <definedName name="_xlnm.Print_Titles" localSheetId="7">'REL. BURACOS'!$1:$10</definedName>
    <definedName name="_xlnm.Print_Titles" localSheetId="6">'REL. RUAS'!$1:$8</definedName>
  </definedNames>
  <calcPr calcId="152511" calcMode="manual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22" i="111" l="1"/>
  <c r="F334" i="142" l="1"/>
  <c r="F333" i="142"/>
  <c r="F332" i="142"/>
  <c r="F331" i="142"/>
  <c r="F330" i="142"/>
  <c r="F329" i="142"/>
  <c r="F328" i="142"/>
  <c r="F327" i="142"/>
  <c r="F326" i="142"/>
  <c r="F325" i="142"/>
  <c r="F324" i="142"/>
  <c r="F323" i="142"/>
  <c r="F322" i="142"/>
  <c r="F321" i="142"/>
  <c r="F320" i="142"/>
  <c r="F317" i="142"/>
  <c r="F316" i="142"/>
  <c r="F315" i="142"/>
  <c r="F314" i="142"/>
  <c r="F313" i="142"/>
  <c r="F312" i="142"/>
  <c r="F311" i="142"/>
  <c r="F310" i="142"/>
  <c r="F309" i="142"/>
  <c r="F308" i="142"/>
  <c r="F307" i="142"/>
  <c r="F304" i="142"/>
  <c r="F303" i="142"/>
  <c r="F302" i="142"/>
  <c r="F301" i="142"/>
  <c r="F300" i="142"/>
  <c r="F299" i="142"/>
  <c r="F298" i="142"/>
  <c r="F297" i="142"/>
  <c r="F296" i="142"/>
  <c r="F293" i="142"/>
  <c r="F292" i="142"/>
  <c r="F291" i="142"/>
  <c r="F290" i="142"/>
  <c r="F289" i="142"/>
  <c r="F288" i="142"/>
  <c r="F287" i="142"/>
  <c r="F286" i="142"/>
  <c r="F283" i="142"/>
  <c r="F282" i="142"/>
  <c r="F281" i="142"/>
  <c r="F278" i="142"/>
  <c r="F277" i="142"/>
  <c r="F276" i="142"/>
  <c r="F275" i="142"/>
  <c r="F274" i="142"/>
  <c r="F271" i="142"/>
  <c r="F270" i="142"/>
  <c r="F269" i="142"/>
  <c r="F268" i="142"/>
  <c r="F267" i="142"/>
  <c r="F266" i="142"/>
  <c r="F265" i="142"/>
  <c r="F262" i="142"/>
  <c r="F261" i="142"/>
  <c r="F260" i="142"/>
  <c r="F259" i="142"/>
  <c r="F256" i="142"/>
  <c r="F255" i="142"/>
  <c r="F254" i="142"/>
  <c r="F253" i="142"/>
  <c r="F252" i="142"/>
  <c r="F251" i="142"/>
  <c r="F250" i="142"/>
  <c r="F247" i="142"/>
  <c r="F246" i="142"/>
  <c r="F245" i="142"/>
  <c r="F244" i="142"/>
  <c r="F243" i="142"/>
  <c r="F242" i="142"/>
  <c r="F241" i="142"/>
  <c r="F238" i="142"/>
  <c r="F237" i="142"/>
  <c r="F236" i="142"/>
  <c r="F235" i="142"/>
  <c r="F234" i="142"/>
  <c r="F233" i="142"/>
  <c r="F232" i="142"/>
  <c r="F231" i="142"/>
  <c r="F230" i="142"/>
  <c r="F229" i="142"/>
  <c r="F226" i="142"/>
  <c r="F225" i="142"/>
  <c r="F224" i="142"/>
  <c r="F223" i="142"/>
  <c r="F222" i="142"/>
  <c r="F221" i="142"/>
  <c r="F220" i="142"/>
  <c r="F217" i="142"/>
  <c r="F216" i="142"/>
  <c r="F215" i="142"/>
  <c r="F214" i="142"/>
  <c r="F213" i="142"/>
  <c r="F212" i="142"/>
  <c r="F211" i="142"/>
  <c r="F210" i="142"/>
  <c r="F209" i="142"/>
  <c r="F206" i="142"/>
  <c r="F205" i="142"/>
  <c r="F204" i="142"/>
  <c r="F203" i="142"/>
  <c r="F200" i="142"/>
  <c r="F199" i="142"/>
  <c r="F198" i="142"/>
  <c r="F197" i="142"/>
  <c r="F196" i="142"/>
  <c r="F195" i="142"/>
  <c r="F194" i="142"/>
  <c r="F193" i="142"/>
  <c r="F190" i="142"/>
  <c r="F189" i="142"/>
  <c r="F188" i="142"/>
  <c r="F187" i="142"/>
  <c r="F186" i="142"/>
  <c r="F185" i="142"/>
  <c r="F184" i="142"/>
  <c r="F183" i="142"/>
  <c r="F182" i="142"/>
  <c r="F181" i="142"/>
  <c r="F178" i="142"/>
  <c r="F177" i="142"/>
  <c r="F176" i="142"/>
  <c r="F175" i="142"/>
  <c r="F174" i="142"/>
  <c r="F171" i="142"/>
  <c r="F170" i="142"/>
  <c r="F169" i="142"/>
  <c r="F168" i="142"/>
  <c r="F167" i="142"/>
  <c r="F166" i="142"/>
  <c r="F165" i="142"/>
  <c r="F164" i="142"/>
  <c r="F163" i="142"/>
  <c r="F162" i="142"/>
  <c r="F161" i="142"/>
  <c r="F160" i="142"/>
  <c r="F157" i="142"/>
  <c r="F156" i="142"/>
  <c r="F155" i="142"/>
  <c r="F154" i="142"/>
  <c r="F153" i="142"/>
  <c r="F152" i="142"/>
  <c r="F151" i="142"/>
  <c r="F150" i="142"/>
  <c r="F147" i="142"/>
  <c r="F146" i="142"/>
  <c r="F145" i="142"/>
  <c r="F144" i="142"/>
  <c r="F143" i="142"/>
  <c r="F142" i="142"/>
  <c r="F141" i="142"/>
  <c r="F140" i="142"/>
  <c r="F139" i="142"/>
  <c r="F136" i="142"/>
  <c r="F135" i="142"/>
  <c r="F134" i="142"/>
  <c r="F133" i="142"/>
  <c r="F132" i="142"/>
  <c r="F131" i="142"/>
  <c r="F128" i="142"/>
  <c r="F127" i="142"/>
  <c r="F126" i="142"/>
  <c r="F123" i="142"/>
  <c r="F122" i="142"/>
  <c r="F121" i="142"/>
  <c r="F120" i="142"/>
  <c r="F117" i="142"/>
  <c r="F116" i="142"/>
  <c r="F115" i="142"/>
  <c r="F112" i="142"/>
  <c r="F111" i="142"/>
  <c r="F110" i="142"/>
  <c r="F107" i="142"/>
  <c r="F106" i="142"/>
  <c r="F105" i="142"/>
  <c r="F102" i="142"/>
  <c r="F101" i="142"/>
  <c r="F100" i="142"/>
  <c r="F99" i="142"/>
  <c r="F96" i="142"/>
  <c r="F95" i="142"/>
  <c r="F94" i="142"/>
  <c r="F93" i="142"/>
  <c r="F90" i="142"/>
  <c r="F89" i="142"/>
  <c r="F88" i="142"/>
  <c r="F87" i="142"/>
  <c r="F84" i="142"/>
  <c r="F83" i="142"/>
  <c r="F82" i="142"/>
  <c r="F79" i="142"/>
  <c r="F78" i="142"/>
  <c r="F77" i="142"/>
  <c r="F76" i="142"/>
  <c r="F73" i="142"/>
  <c r="F72" i="142"/>
  <c r="F71" i="142"/>
  <c r="F70" i="142"/>
  <c r="F69" i="142"/>
  <c r="F68" i="142"/>
  <c r="F65" i="142"/>
  <c r="F64" i="142"/>
  <c r="F63" i="142"/>
  <c r="F62" i="142"/>
  <c r="F59" i="142"/>
  <c r="F58" i="142"/>
  <c r="F57" i="142"/>
  <c r="F56" i="142"/>
  <c r="F55" i="142"/>
  <c r="F54" i="142"/>
  <c r="F53" i="142"/>
  <c r="F52" i="142"/>
  <c r="F51" i="142"/>
  <c r="F48" i="142"/>
  <c r="F47" i="142"/>
  <c r="F46" i="142"/>
  <c r="F45" i="142"/>
  <c r="F44" i="142"/>
  <c r="F43" i="142"/>
  <c r="F42" i="142"/>
  <c r="F41" i="142"/>
  <c r="F40" i="142"/>
  <c r="F37" i="142"/>
  <c r="F36" i="142"/>
  <c r="F35" i="142"/>
  <c r="F34" i="142"/>
  <c r="F33" i="142"/>
  <c r="F32" i="142"/>
  <c r="F31" i="142"/>
  <c r="F30" i="142"/>
  <c r="F29" i="142"/>
  <c r="F26" i="142"/>
  <c r="F25" i="142"/>
  <c r="F24" i="142"/>
  <c r="F23" i="142"/>
  <c r="F22" i="142"/>
  <c r="F19" i="142"/>
  <c r="F18" i="142"/>
  <c r="F17" i="142"/>
  <c r="F16" i="142"/>
  <c r="F15" i="142"/>
  <c r="F14" i="142"/>
  <c r="F13" i="142"/>
  <c r="L49" i="1"/>
  <c r="J320" i="142" s="1"/>
  <c r="F191" i="142" l="1"/>
  <c r="D26" i="135" l="1"/>
  <c r="B26" i="135"/>
  <c r="A26" i="135"/>
  <c r="F335" i="142" l="1"/>
  <c r="G73" i="135" s="1"/>
  <c r="F318" i="142"/>
  <c r="G72" i="135" s="1"/>
  <c r="H318" i="142"/>
  <c r="F305" i="142"/>
  <c r="G71" i="135" s="1"/>
  <c r="H305" i="142"/>
  <c r="F294" i="142"/>
  <c r="G70" i="135" s="1"/>
  <c r="H294" i="142"/>
  <c r="H279" i="142"/>
  <c r="H272" i="142"/>
  <c r="H263" i="142"/>
  <c r="H257" i="142"/>
  <c r="F257" i="142"/>
  <c r="G65" i="135" s="1"/>
  <c r="F248" i="142"/>
  <c r="G64" i="135" s="1"/>
  <c r="H248" i="142"/>
  <c r="F239" i="142"/>
  <c r="G63" i="135" s="1"/>
  <c r="H239" i="142"/>
  <c r="F218" i="142"/>
  <c r="G61" i="135" s="1"/>
  <c r="H218" i="142"/>
  <c r="H207" i="142"/>
  <c r="F201" i="142"/>
  <c r="G59" i="135" s="1"/>
  <c r="H201" i="142"/>
  <c r="G58" i="135"/>
  <c r="H191" i="142"/>
  <c r="H179" i="142"/>
  <c r="F172" i="142"/>
  <c r="G56" i="135" s="1"/>
  <c r="F158" i="142"/>
  <c r="G55" i="135" s="1"/>
  <c r="H172" i="142"/>
  <c r="H158" i="142"/>
  <c r="F148" i="142" l="1"/>
  <c r="G54" i="135" s="1"/>
  <c r="H148" i="142"/>
  <c r="H137" i="142"/>
  <c r="H129" i="142"/>
  <c r="F129" i="142"/>
  <c r="G52" i="135" s="1"/>
  <c r="H124" i="142"/>
  <c r="H118" i="142"/>
  <c r="H113" i="142"/>
  <c r="H108" i="142"/>
  <c r="H103" i="142"/>
  <c r="H97" i="142"/>
  <c r="H91" i="142"/>
  <c r="H85" i="142"/>
  <c r="H80" i="142"/>
  <c r="H74" i="142"/>
  <c r="H66" i="142"/>
  <c r="F60" i="142"/>
  <c r="G40" i="135" s="1"/>
  <c r="H60" i="142"/>
  <c r="F49" i="142"/>
  <c r="G39" i="135" s="1"/>
  <c r="H49" i="142"/>
  <c r="F38" i="142"/>
  <c r="G38" i="135" s="1"/>
  <c r="H38" i="142"/>
  <c r="F20" i="142"/>
  <c r="H20" i="142"/>
  <c r="F284" i="142"/>
  <c r="G69" i="135" s="1"/>
  <c r="F279" i="142"/>
  <c r="G68" i="135" s="1"/>
  <c r="F272" i="142"/>
  <c r="G67" i="135" s="1"/>
  <c r="F263" i="142"/>
  <c r="G66" i="135" s="1"/>
  <c r="F227" i="142"/>
  <c r="G62" i="135" s="1"/>
  <c r="F207" i="142"/>
  <c r="G60" i="135" s="1"/>
  <c r="F179" i="142"/>
  <c r="G57" i="135" s="1"/>
  <c r="F137" i="142"/>
  <c r="G53" i="135" s="1"/>
  <c r="F124" i="142"/>
  <c r="G51" i="135" s="1"/>
  <c r="F118" i="142"/>
  <c r="G50" i="135" s="1"/>
  <c r="F113" i="142"/>
  <c r="G49" i="135" s="1"/>
  <c r="F108" i="142"/>
  <c r="G48" i="135" s="1"/>
  <c r="F103" i="142"/>
  <c r="G47" i="135" s="1"/>
  <c r="F97" i="142"/>
  <c r="G46" i="135" s="1"/>
  <c r="F91" i="142"/>
  <c r="G45" i="135" s="1"/>
  <c r="F85" i="142"/>
  <c r="G44" i="135" s="1"/>
  <c r="F80" i="142"/>
  <c r="G43" i="135" s="1"/>
  <c r="F74" i="142"/>
  <c r="G42" i="135" s="1"/>
  <c r="F66" i="142"/>
  <c r="G41" i="135" s="1"/>
  <c r="F27" i="142"/>
  <c r="G37" i="135" s="1"/>
  <c r="A21" i="142"/>
  <c r="A28" i="142" s="1"/>
  <c r="A39" i="142" s="1"/>
  <c r="A50" i="142" s="1"/>
  <c r="A61" i="142" s="1"/>
  <c r="A67" i="142" s="1"/>
  <c r="A75" i="142" s="1"/>
  <c r="A81" i="142" s="1"/>
  <c r="A86" i="142" s="1"/>
  <c r="A92" i="142" s="1"/>
  <c r="A98" i="142" s="1"/>
  <c r="A104" i="142" s="1"/>
  <c r="A109" i="142" s="1"/>
  <c r="A114" i="142" s="1"/>
  <c r="A119" i="142" s="1"/>
  <c r="A125" i="142" s="1"/>
  <c r="A130" i="142" s="1"/>
  <c r="A138" i="142" s="1"/>
  <c r="A149" i="142" s="1"/>
  <c r="A159" i="142" s="1"/>
  <c r="A173" i="142" s="1"/>
  <c r="A180" i="142" s="1"/>
  <c r="A192" i="142" s="1"/>
  <c r="A202" i="142" s="1"/>
  <c r="A208" i="142" s="1"/>
  <c r="A219" i="142" s="1"/>
  <c r="A228" i="142" s="1"/>
  <c r="A240" i="142" s="1"/>
  <c r="A249" i="142" s="1"/>
  <c r="A258" i="142" s="1"/>
  <c r="A264" i="142" s="1"/>
  <c r="A273" i="142" s="1"/>
  <c r="A280" i="142" s="1"/>
  <c r="A285" i="142" s="1"/>
  <c r="A295" i="142" s="1"/>
  <c r="A306" i="142" s="1"/>
  <c r="A319" i="142" s="1"/>
  <c r="F8" i="142"/>
  <c r="F7" i="142"/>
  <c r="F6" i="142"/>
  <c r="A6" i="142"/>
  <c r="F5" i="142"/>
  <c r="A5" i="142"/>
  <c r="A1" i="142"/>
  <c r="D37" i="135"/>
  <c r="D38" i="135"/>
  <c r="D39" i="135"/>
  <c r="D40" i="135"/>
  <c r="D41" i="135"/>
  <c r="D42" i="135"/>
  <c r="D43" i="135"/>
  <c r="D44" i="135"/>
  <c r="D45" i="135"/>
  <c r="D46" i="135"/>
  <c r="D47" i="135"/>
  <c r="D48" i="135"/>
  <c r="D49" i="135"/>
  <c r="D50" i="135"/>
  <c r="D51" i="135"/>
  <c r="D52" i="135"/>
  <c r="D53" i="135"/>
  <c r="D54" i="135"/>
  <c r="D55" i="135"/>
  <c r="D56" i="135"/>
  <c r="D57" i="135"/>
  <c r="D58" i="135"/>
  <c r="D59" i="135"/>
  <c r="D60" i="135"/>
  <c r="D61" i="135"/>
  <c r="D62" i="135"/>
  <c r="D63" i="135"/>
  <c r="D64" i="135"/>
  <c r="D65" i="135"/>
  <c r="D66" i="135"/>
  <c r="D67" i="135"/>
  <c r="D68" i="135"/>
  <c r="D69" i="135"/>
  <c r="D70" i="135"/>
  <c r="D71" i="135"/>
  <c r="D72" i="135"/>
  <c r="D73" i="135"/>
  <c r="D36" i="135"/>
  <c r="C37" i="135"/>
  <c r="C38" i="135"/>
  <c r="C39" i="135"/>
  <c r="C40" i="135"/>
  <c r="C41" i="135"/>
  <c r="C42" i="135"/>
  <c r="C43" i="135"/>
  <c r="C44" i="135"/>
  <c r="C45" i="135"/>
  <c r="C46" i="135"/>
  <c r="C47" i="135"/>
  <c r="C48" i="135"/>
  <c r="C49" i="135"/>
  <c r="C50" i="135"/>
  <c r="C51" i="135"/>
  <c r="C52" i="135"/>
  <c r="C53" i="135"/>
  <c r="C54" i="135"/>
  <c r="C55" i="135"/>
  <c r="C56" i="135"/>
  <c r="C57" i="135"/>
  <c r="C58" i="135"/>
  <c r="C59" i="135"/>
  <c r="C60" i="135"/>
  <c r="C61" i="135"/>
  <c r="C62" i="135"/>
  <c r="C63" i="135"/>
  <c r="C64" i="135"/>
  <c r="C65" i="135"/>
  <c r="C66" i="135"/>
  <c r="C67" i="135"/>
  <c r="C68" i="135"/>
  <c r="C69" i="135"/>
  <c r="C70" i="135"/>
  <c r="C71" i="135"/>
  <c r="C72" i="135"/>
  <c r="C73" i="135"/>
  <c r="C36" i="135"/>
  <c r="B72" i="135"/>
  <c r="B73" i="135"/>
  <c r="B37" i="135"/>
  <c r="B38" i="135"/>
  <c r="B39" i="135"/>
  <c r="B40" i="135"/>
  <c r="B41" i="135"/>
  <c r="B42" i="135"/>
  <c r="B43" i="135"/>
  <c r="B44" i="135"/>
  <c r="B45" i="135"/>
  <c r="B46" i="135"/>
  <c r="B47" i="135"/>
  <c r="B48" i="135"/>
  <c r="B49" i="135"/>
  <c r="B50" i="135"/>
  <c r="B51" i="135"/>
  <c r="B52" i="135"/>
  <c r="B53" i="135"/>
  <c r="B54" i="135"/>
  <c r="B55" i="135"/>
  <c r="B56" i="135"/>
  <c r="B57" i="135"/>
  <c r="B58" i="135"/>
  <c r="B59" i="135"/>
  <c r="B60" i="135"/>
  <c r="B61" i="135"/>
  <c r="B62" i="135"/>
  <c r="B63" i="135"/>
  <c r="B64" i="135"/>
  <c r="B65" i="135"/>
  <c r="B66" i="135"/>
  <c r="B67" i="135"/>
  <c r="B68" i="135"/>
  <c r="B69" i="135"/>
  <c r="B70" i="135"/>
  <c r="B71" i="135"/>
  <c r="B36" i="135"/>
  <c r="A78" i="135"/>
  <c r="B78" i="135"/>
  <c r="A79" i="135"/>
  <c r="B79" i="135"/>
  <c r="D79" i="135"/>
  <c r="G36" i="135" l="1"/>
  <c r="G76" i="135" s="1"/>
  <c r="E26" i="135" s="1"/>
  <c r="F337" i="142"/>
  <c r="D76" i="135"/>
  <c r="E79" i="135" s="1"/>
  <c r="F46" i="136"/>
  <c r="F70" i="135" s="1"/>
  <c r="F25" i="1" l="1"/>
  <c r="E24" i="135"/>
  <c r="E23" i="135"/>
  <c r="C8" i="133"/>
  <c r="C7" i="133"/>
  <c r="D51" i="136" l="1"/>
  <c r="B7" i="136" s="1"/>
  <c r="B7" i="142" s="1"/>
  <c r="B19" i="137" l="1"/>
  <c r="B18" i="137"/>
  <c r="A19" i="137"/>
  <c r="A18" i="137"/>
  <c r="B15" i="111"/>
  <c r="A15" i="111"/>
  <c r="D24" i="135" l="1"/>
  <c r="B24" i="135"/>
  <c r="B23" i="135"/>
  <c r="A24" i="135"/>
  <c r="E242" i="141"/>
  <c r="E243" i="141" s="1"/>
  <c r="C242" i="141"/>
  <c r="E232" i="141"/>
  <c r="E233" i="141" s="1"/>
  <c r="C232" i="141"/>
  <c r="E227" i="141"/>
  <c r="C227" i="141"/>
  <c r="E226" i="141"/>
  <c r="C226" i="141"/>
  <c r="H222" i="141"/>
  <c r="H221" i="141"/>
  <c r="I227" i="141" s="1"/>
  <c r="E220" i="141"/>
  <c r="C225" i="141" s="1"/>
  <c r="C224" i="141"/>
  <c r="I212" i="141"/>
  <c r="B208" i="141"/>
  <c r="D213" i="141" s="1"/>
  <c r="F213" i="141" s="1"/>
  <c r="B206" i="141"/>
  <c r="E178" i="141"/>
  <c r="E179" i="141" s="1"/>
  <c r="C178" i="141"/>
  <c r="E168" i="141"/>
  <c r="E169" i="141" s="1"/>
  <c r="C168" i="141"/>
  <c r="E159" i="141"/>
  <c r="C159" i="141"/>
  <c r="E158" i="141"/>
  <c r="C158" i="141"/>
  <c r="H154" i="141"/>
  <c r="H153" i="141"/>
  <c r="E152" i="141"/>
  <c r="E157" i="141" s="1"/>
  <c r="C156" i="141"/>
  <c r="D145" i="141"/>
  <c r="F145" i="141" s="1"/>
  <c r="B145" i="141"/>
  <c r="I144" i="141"/>
  <c r="B138" i="141"/>
  <c r="E108" i="141"/>
  <c r="E109" i="141" s="1"/>
  <c r="C108" i="141"/>
  <c r="E98" i="141"/>
  <c r="E99" i="141" s="1"/>
  <c r="C98" i="141"/>
  <c r="E89" i="141"/>
  <c r="C89" i="141"/>
  <c r="E88" i="141"/>
  <c r="C88" i="141"/>
  <c r="H84" i="141"/>
  <c r="H83" i="141"/>
  <c r="E82" i="141"/>
  <c r="H82" i="141" s="1"/>
  <c r="E86" i="141"/>
  <c r="I74" i="141"/>
  <c r="B70" i="141"/>
  <c r="D75" i="141" s="1"/>
  <c r="F75" i="141" s="1"/>
  <c r="B68" i="141"/>
  <c r="E38" i="141"/>
  <c r="E39" i="141" s="1"/>
  <c r="C38" i="141"/>
  <c r="N32" i="141"/>
  <c r="N31" i="141"/>
  <c r="R30" i="141"/>
  <c r="N30" i="141"/>
  <c r="E28" i="141"/>
  <c r="E29" i="141" s="1"/>
  <c r="C28" i="141"/>
  <c r="E23" i="141"/>
  <c r="C23" i="141"/>
  <c r="H18" i="141"/>
  <c r="E17" i="141"/>
  <c r="C22" i="141" s="1"/>
  <c r="E16" i="141"/>
  <c r="E21" i="141" s="1"/>
  <c r="E20" i="141"/>
  <c r="H15" i="141" s="1"/>
  <c r="I8" i="141"/>
  <c r="K5" i="141"/>
  <c r="B4" i="141"/>
  <c r="B9" i="141" s="1"/>
  <c r="B2" i="141"/>
  <c r="I159" i="141" l="1"/>
  <c r="E22" i="141"/>
  <c r="H17" i="141" s="1"/>
  <c r="I23" i="141" s="1"/>
  <c r="F43" i="141" s="1"/>
  <c r="C87" i="141"/>
  <c r="F247" i="141"/>
  <c r="I89" i="141"/>
  <c r="D9" i="141"/>
  <c r="F9" i="141" s="1"/>
  <c r="B75" i="141"/>
  <c r="F183" i="141"/>
  <c r="E224" i="141"/>
  <c r="H219" i="141" s="1"/>
  <c r="C20" i="141"/>
  <c r="H16" i="141"/>
  <c r="I21" i="141" s="1"/>
  <c r="F33" i="141" s="1"/>
  <c r="C21" i="141"/>
  <c r="F113" i="141"/>
  <c r="H220" i="141"/>
  <c r="E225" i="141"/>
  <c r="H79" i="141"/>
  <c r="O31" i="141" s="1"/>
  <c r="H217" i="141"/>
  <c r="O32" i="141" s="1"/>
  <c r="H13" i="141"/>
  <c r="O30" i="141" s="1"/>
  <c r="H81" i="141"/>
  <c r="I87" i="141" s="1"/>
  <c r="F103" i="141" s="1"/>
  <c r="E87" i="141"/>
  <c r="H149" i="141"/>
  <c r="H152" i="141"/>
  <c r="E156" i="141"/>
  <c r="H151" i="141" s="1"/>
  <c r="B213" i="141"/>
  <c r="C157" i="141"/>
  <c r="C86" i="141"/>
  <c r="I157" i="141" l="1"/>
  <c r="F173" i="141" s="1"/>
  <c r="A183" i="141" s="1"/>
  <c r="P32" i="141" s="1"/>
  <c r="Q32" i="141" s="1"/>
  <c r="A113" i="141"/>
  <c r="P31" i="141" s="1"/>
  <c r="Q31" i="141" s="1"/>
  <c r="I225" i="141"/>
  <c r="F237" i="141" s="1"/>
  <c r="E249" i="141" s="1"/>
  <c r="A43" i="141"/>
  <c r="P30" i="141" s="1"/>
  <c r="Q30" i="141" s="1"/>
  <c r="E45" i="141"/>
  <c r="C45" i="141"/>
  <c r="C185" i="141"/>
  <c r="C115" i="141"/>
  <c r="E115" i="141"/>
  <c r="E185" i="141" l="1"/>
  <c r="J23" i="1"/>
  <c r="K23" i="1" s="1"/>
  <c r="G23" i="1"/>
  <c r="H23" i="1" s="1"/>
  <c r="C249" i="141"/>
  <c r="A247" i="141"/>
  <c r="F47" i="136" l="1"/>
  <c r="F71" i="135" s="1"/>
  <c r="F48" i="136"/>
  <c r="F72" i="135" s="1"/>
  <c r="F49" i="136"/>
  <c r="F73" i="135" s="1"/>
  <c r="D23" i="135"/>
  <c r="A23" i="135"/>
  <c r="D21" i="135"/>
  <c r="B21" i="135"/>
  <c r="B20" i="135"/>
  <c r="A21" i="135"/>
  <c r="A20" i="135"/>
  <c r="B13" i="137"/>
  <c r="A13" i="137"/>
  <c r="C182" i="138"/>
  <c r="E13" i="135"/>
  <c r="E17" i="138"/>
  <c r="C22" i="138" s="1"/>
  <c r="C20" i="138"/>
  <c r="C23" i="138"/>
  <c r="F30" i="136" l="1"/>
  <c r="F54" i="135" s="1"/>
  <c r="F12" i="136"/>
  <c r="F36" i="135" s="1"/>
  <c r="F33" i="136"/>
  <c r="F57" i="135" s="1"/>
  <c r="F34" i="136"/>
  <c r="F58" i="135" s="1"/>
  <c r="F35" i="136"/>
  <c r="F59" i="135" s="1"/>
  <c r="F36" i="136"/>
  <c r="F60" i="135" s="1"/>
  <c r="F37" i="136"/>
  <c r="F61" i="135" s="1"/>
  <c r="F38" i="136"/>
  <c r="F62" i="135" s="1"/>
  <c r="F39" i="136"/>
  <c r="F63" i="135" s="1"/>
  <c r="F40" i="136"/>
  <c r="F64" i="135" s="1"/>
  <c r="F41" i="136"/>
  <c r="F65" i="135" s="1"/>
  <c r="F42" i="136"/>
  <c r="F66" i="135" s="1"/>
  <c r="F43" i="136"/>
  <c r="F67" i="135" s="1"/>
  <c r="F44" i="136"/>
  <c r="F68" i="135" s="1"/>
  <c r="F45" i="136"/>
  <c r="F69" i="135" s="1"/>
  <c r="A13" i="136"/>
  <c r="A14" i="136" s="1"/>
  <c r="A15" i="136" s="1"/>
  <c r="A16" i="136" s="1"/>
  <c r="A17" i="136" s="1"/>
  <c r="A18" i="136" s="1"/>
  <c r="A19" i="136" s="1"/>
  <c r="A20" i="136" s="1"/>
  <c r="A21" i="136" s="1"/>
  <c r="A22" i="136" s="1"/>
  <c r="A23" i="136" s="1"/>
  <c r="A24" i="136" s="1"/>
  <c r="A25" i="136" s="1"/>
  <c r="A26" i="136" s="1"/>
  <c r="A27" i="136" s="1"/>
  <c r="A28" i="136" s="1"/>
  <c r="A29" i="136" s="1"/>
  <c r="A30" i="136" s="1"/>
  <c r="A31" i="136" s="1"/>
  <c r="A32" i="136" s="1"/>
  <c r="A33" i="136" s="1"/>
  <c r="A34" i="136" s="1"/>
  <c r="A35" i="136" s="1"/>
  <c r="A36" i="136" s="1"/>
  <c r="A37" i="136" s="1"/>
  <c r="A38" i="136" s="1"/>
  <c r="A39" i="136" s="1"/>
  <c r="A40" i="136" s="1"/>
  <c r="A41" i="136" s="1"/>
  <c r="A42" i="136" s="1"/>
  <c r="A43" i="136" s="1"/>
  <c r="A44" i="136" s="1"/>
  <c r="A45" i="136" s="1"/>
  <c r="A46" i="136" s="1"/>
  <c r="A47" i="136" s="1"/>
  <c r="A48" i="136" s="1"/>
  <c r="A49" i="136" s="1"/>
  <c r="K16" i="136"/>
  <c r="K17" i="136" s="1"/>
  <c r="K18" i="136" s="1"/>
  <c r="K19" i="136" s="1"/>
  <c r="K20" i="136" s="1"/>
  <c r="K21" i="136" s="1"/>
  <c r="K22" i="136" s="1"/>
  <c r="K23" i="136" s="1"/>
  <c r="K24" i="136" s="1"/>
  <c r="K25" i="136" s="1"/>
  <c r="K26" i="136" s="1"/>
  <c r="K27" i="136" s="1"/>
  <c r="K28" i="136" s="1"/>
  <c r="K29" i="136" s="1"/>
  <c r="K30" i="136" s="1"/>
  <c r="K31" i="136" s="1"/>
  <c r="K32" i="136" s="1"/>
  <c r="K50" i="136" s="1"/>
  <c r="K51" i="136" s="1"/>
  <c r="K52" i="136" s="1"/>
  <c r="K53" i="136" s="1"/>
  <c r="K54" i="136" s="1"/>
  <c r="K55" i="136" s="1"/>
  <c r="K56" i="136" s="1"/>
  <c r="K57" i="136" s="1"/>
  <c r="K58" i="136" s="1"/>
  <c r="K59" i="136" s="1"/>
  <c r="K60" i="136" s="1"/>
  <c r="K61" i="136" s="1"/>
  <c r="K62" i="136" s="1"/>
  <c r="K63" i="136" s="1"/>
  <c r="K64" i="136" s="1"/>
  <c r="K65" i="136" s="1"/>
  <c r="B7" i="111" l="1"/>
  <c r="F31" i="136"/>
  <c r="F55" i="135" s="1"/>
  <c r="F32" i="136"/>
  <c r="F56" i="135" s="1"/>
  <c r="B7" i="135" l="1"/>
  <c r="F56" i="136"/>
  <c r="H52" i="136"/>
  <c r="B49" i="140" l="1"/>
  <c r="B42" i="140"/>
  <c r="C112" i="140"/>
  <c r="C111" i="140"/>
  <c r="B105" i="140"/>
  <c r="B98" i="140"/>
  <c r="C84" i="140"/>
  <c r="C83" i="140"/>
  <c r="B77" i="140"/>
  <c r="B70" i="140"/>
  <c r="C56" i="140"/>
  <c r="C55" i="140"/>
  <c r="C28" i="140"/>
  <c r="C27" i="140"/>
  <c r="B21" i="140"/>
  <c r="B14" i="140"/>
  <c r="C57" i="140" l="1"/>
  <c r="B35" i="140" s="1"/>
  <c r="C113" i="140"/>
  <c r="B38" i="140"/>
  <c r="B51" i="140" s="1"/>
  <c r="C52" i="140" s="1"/>
  <c r="C29" i="140"/>
  <c r="B7" i="140" s="1"/>
  <c r="B91" i="140" s="1"/>
  <c r="C85" i="140"/>
  <c r="B10" i="140"/>
  <c r="B23" i="140" s="1"/>
  <c r="B53" i="140" l="1"/>
  <c r="B52" i="140"/>
  <c r="B63" i="140"/>
  <c r="B66" i="140"/>
  <c r="B79" i="140" s="1"/>
  <c r="B25" i="140"/>
  <c r="C24" i="140"/>
  <c r="B24" i="140"/>
  <c r="B94" i="140"/>
  <c r="B107" i="140" s="1"/>
  <c r="C53" i="140"/>
  <c r="C45" i="140" l="1"/>
  <c r="C36" i="140"/>
  <c r="C48" i="140"/>
  <c r="C46" i="140"/>
  <c r="C37" i="140"/>
  <c r="C34" i="140"/>
  <c r="C47" i="140"/>
  <c r="C41" i="140"/>
  <c r="C42" i="140" s="1"/>
  <c r="C35" i="140"/>
  <c r="C108" i="140"/>
  <c r="B108" i="140"/>
  <c r="B109" i="140"/>
  <c r="C25" i="140"/>
  <c r="C20" i="140"/>
  <c r="C17" i="140"/>
  <c r="C19" i="140"/>
  <c r="C9" i="140"/>
  <c r="C6" i="140"/>
  <c r="C18" i="140"/>
  <c r="C13" i="140"/>
  <c r="C14" i="140" s="1"/>
  <c r="C8" i="140"/>
  <c r="C7" i="140"/>
  <c r="B81" i="140"/>
  <c r="C80" i="140"/>
  <c r="B80" i="140"/>
  <c r="C38" i="140" l="1"/>
  <c r="C49" i="140"/>
  <c r="C102" i="140"/>
  <c r="C97" i="140"/>
  <c r="C98" i="140" s="1"/>
  <c r="C92" i="140"/>
  <c r="C103" i="140"/>
  <c r="C93" i="140"/>
  <c r="C101" i="140"/>
  <c r="C109" i="140"/>
  <c r="C104" i="140"/>
  <c r="C90" i="140"/>
  <c r="C91" i="140"/>
  <c r="C21" i="140"/>
  <c r="C75" i="140"/>
  <c r="C65" i="140"/>
  <c r="C62" i="140"/>
  <c r="C81" i="140"/>
  <c r="C74" i="140"/>
  <c r="C69" i="140"/>
  <c r="C70" i="140" s="1"/>
  <c r="C64" i="140"/>
  <c r="C73" i="140"/>
  <c r="C76" i="140"/>
  <c r="C63" i="140"/>
  <c r="C10" i="140"/>
  <c r="C23" i="140" s="1"/>
  <c r="L55" i="1" s="1"/>
  <c r="K25" i="1" l="1"/>
  <c r="L25" i="1" s="1"/>
  <c r="H25" i="1"/>
  <c r="I25" i="1" s="1"/>
  <c r="H20" i="1"/>
  <c r="D35" i="137"/>
  <c r="C51" i="140"/>
  <c r="L56" i="1" s="1"/>
  <c r="K20" i="1" s="1"/>
  <c r="C94" i="140"/>
  <c r="C77" i="140"/>
  <c r="C66" i="140"/>
  <c r="C105" i="140"/>
  <c r="C107" i="140" l="1"/>
  <c r="D36" i="137"/>
  <c r="C79" i="140"/>
  <c r="E200" i="138" l="1"/>
  <c r="E201" i="138" s="1"/>
  <c r="C200" i="138"/>
  <c r="E190" i="138"/>
  <c r="E191" i="138" s="1"/>
  <c r="C190" i="138"/>
  <c r="E185" i="138"/>
  <c r="C185" i="138"/>
  <c r="E184" i="138"/>
  <c r="C184" i="138"/>
  <c r="E182" i="138"/>
  <c r="H177" i="138" s="1"/>
  <c r="H180" i="138"/>
  <c r="H179" i="138"/>
  <c r="E178" i="138"/>
  <c r="C183" i="138" s="1"/>
  <c r="I170" i="138"/>
  <c r="B166" i="138"/>
  <c r="B171" i="138" s="1"/>
  <c r="B164" i="138"/>
  <c r="E146" i="138"/>
  <c r="E147" i="138" s="1"/>
  <c r="C146" i="138"/>
  <c r="E136" i="138"/>
  <c r="E137" i="138" s="1"/>
  <c r="C136" i="138"/>
  <c r="E131" i="138"/>
  <c r="C131" i="138"/>
  <c r="E130" i="138"/>
  <c r="C130" i="138"/>
  <c r="H126" i="138"/>
  <c r="H125" i="138"/>
  <c r="E124" i="138"/>
  <c r="H124" i="138" s="1"/>
  <c r="E128" i="138"/>
  <c r="I116" i="138"/>
  <c r="B112" i="138"/>
  <c r="D117" i="138" s="1"/>
  <c r="F117" i="138" s="1"/>
  <c r="B110" i="138"/>
  <c r="E92" i="138"/>
  <c r="E93" i="138" s="1"/>
  <c r="C92" i="138"/>
  <c r="E82" i="138"/>
  <c r="E83" i="138" s="1"/>
  <c r="C82" i="138"/>
  <c r="E77" i="138"/>
  <c r="C77" i="138"/>
  <c r="E76" i="138"/>
  <c r="C76" i="138"/>
  <c r="E74" i="138"/>
  <c r="H72" i="138"/>
  <c r="I77" i="138" s="1"/>
  <c r="H71" i="138"/>
  <c r="E70" i="138"/>
  <c r="C75" i="138" s="1"/>
  <c r="C74" i="138"/>
  <c r="B63" i="138"/>
  <c r="I62" i="138"/>
  <c r="B58" i="138"/>
  <c r="D63" i="138" s="1"/>
  <c r="F63" i="138" s="1"/>
  <c r="B56" i="138"/>
  <c r="E38" i="138"/>
  <c r="E39" i="138" s="1"/>
  <c r="C38" i="138"/>
  <c r="N36" i="138"/>
  <c r="N35" i="138"/>
  <c r="R34" i="138"/>
  <c r="N34" i="138"/>
  <c r="E28" i="138"/>
  <c r="E29" i="138" s="1"/>
  <c r="C28" i="138"/>
  <c r="E23" i="138"/>
  <c r="H18" i="138"/>
  <c r="E22" i="138"/>
  <c r="E16" i="138"/>
  <c r="C21" i="138" s="1"/>
  <c r="I8" i="138"/>
  <c r="K5" i="138"/>
  <c r="B4" i="138"/>
  <c r="B2" i="138"/>
  <c r="F97" i="138" l="1"/>
  <c r="I185" i="138"/>
  <c r="D9" i="138"/>
  <c r="F9" i="138" s="1"/>
  <c r="K28" i="138" s="1"/>
  <c r="B9" i="138"/>
  <c r="I131" i="138"/>
  <c r="F205" i="138"/>
  <c r="B117" i="138"/>
  <c r="E75" i="138"/>
  <c r="C129" i="138"/>
  <c r="E183" i="138"/>
  <c r="H70" i="138"/>
  <c r="E129" i="138"/>
  <c r="H121" i="138"/>
  <c r="O36" i="138" s="1"/>
  <c r="H13" i="138"/>
  <c r="O34" i="138" s="1"/>
  <c r="H67" i="138"/>
  <c r="O35" i="138" s="1"/>
  <c r="F151" i="138"/>
  <c r="E21" i="138"/>
  <c r="D171" i="138"/>
  <c r="F171" i="138" s="1"/>
  <c r="H16" i="138"/>
  <c r="H123" i="138"/>
  <c r="E20" i="138"/>
  <c r="H15" i="138" s="1"/>
  <c r="H69" i="138"/>
  <c r="C128" i="138"/>
  <c r="H178" i="138"/>
  <c r="I183" i="138" s="1"/>
  <c r="F195" i="138" s="1"/>
  <c r="H17" i="138"/>
  <c r="I23" i="138" s="1"/>
  <c r="F43" i="138" s="1"/>
  <c r="I129" i="138" l="1"/>
  <c r="F141" i="138" s="1"/>
  <c r="I75" i="138"/>
  <c r="F87" i="138" s="1"/>
  <c r="A97" i="138" s="1"/>
  <c r="P35" i="138" s="1"/>
  <c r="A205" i="138"/>
  <c r="I21" i="138"/>
  <c r="F33" i="138" s="1"/>
  <c r="A43" i="138" s="1"/>
  <c r="P34" i="138" s="1"/>
  <c r="Q34" i="138" s="1"/>
  <c r="H175" i="138"/>
  <c r="E207" i="138"/>
  <c r="C207" i="138"/>
  <c r="Q35" i="138"/>
  <c r="E99" i="138" l="1"/>
  <c r="E153" i="138"/>
  <c r="C153" i="138"/>
  <c r="A151" i="138"/>
  <c r="P36" i="138" s="1"/>
  <c r="Q36" i="138" s="1"/>
  <c r="J22" i="1"/>
  <c r="K22" i="1" s="1"/>
  <c r="G22" i="1"/>
  <c r="H22" i="1" s="1"/>
  <c r="G30" i="1"/>
  <c r="C45" i="138"/>
  <c r="C99" i="138"/>
  <c r="E45" i="138"/>
  <c r="J30" i="1"/>
  <c r="T33" i="138"/>
  <c r="B7" i="1"/>
  <c r="B7" i="133" s="1"/>
  <c r="F13" i="136"/>
  <c r="F37" i="135" s="1"/>
  <c r="F14" i="136"/>
  <c r="F38" i="135" s="1"/>
  <c r="F15" i="136"/>
  <c r="F39" i="135" s="1"/>
  <c r="F16" i="136"/>
  <c r="F40" i="135" s="1"/>
  <c r="F17" i="136"/>
  <c r="F41" i="135" s="1"/>
  <c r="F18" i="136"/>
  <c r="F42" i="135" s="1"/>
  <c r="F19" i="136"/>
  <c r="F43" i="135" s="1"/>
  <c r="F20" i="136"/>
  <c r="F44" i="135" s="1"/>
  <c r="F21" i="136"/>
  <c r="F45" i="135" s="1"/>
  <c r="F22" i="136"/>
  <c r="F46" i="135" s="1"/>
  <c r="F23" i="136"/>
  <c r="F47" i="135" s="1"/>
  <c r="F24" i="136"/>
  <c r="F48" i="135" s="1"/>
  <c r="F25" i="136"/>
  <c r="F49" i="135" s="1"/>
  <c r="F26" i="136"/>
  <c r="F50" i="135" s="1"/>
  <c r="F27" i="136"/>
  <c r="F51" i="135" s="1"/>
  <c r="F28" i="136"/>
  <c r="F52" i="135" s="1"/>
  <c r="F29" i="136"/>
  <c r="F53" i="135" s="1"/>
  <c r="F76" i="135" l="1"/>
  <c r="E29" i="135" s="1"/>
  <c r="F51" i="136"/>
  <c r="B8" i="136" s="1"/>
  <c r="B8" i="142" s="1"/>
  <c r="A1" i="136"/>
  <c r="A1" i="135"/>
  <c r="A1" i="137"/>
  <c r="E31" i="135" l="1"/>
  <c r="E30" i="135"/>
  <c r="E32" i="135"/>
  <c r="B8" i="111"/>
  <c r="E21" i="135"/>
  <c r="F20" i="1" s="1"/>
  <c r="F23" i="1"/>
  <c r="F22" i="1"/>
  <c r="B8" i="1"/>
  <c r="B8" i="133" s="1"/>
  <c r="B8" i="135"/>
  <c r="A17" i="111"/>
  <c r="I22" i="1" l="1"/>
  <c r="L22" i="1"/>
  <c r="I23" i="1"/>
  <c r="L23" i="1"/>
  <c r="D19" i="137" s="1"/>
  <c r="C19" i="137" s="1"/>
  <c r="F17" i="1"/>
  <c r="F6" i="136"/>
  <c r="F7" i="136"/>
  <c r="F8" i="136"/>
  <c r="F5" i="136"/>
  <c r="G6" i="135"/>
  <c r="G7" i="135"/>
  <c r="G8" i="135"/>
  <c r="G5" i="135"/>
  <c r="D6" i="137"/>
  <c r="D7" i="137"/>
  <c r="D8" i="137"/>
  <c r="D5" i="137"/>
  <c r="I26" i="1" l="1"/>
  <c r="L26" i="1"/>
  <c r="D18" i="137"/>
  <c r="C18" i="137" s="1"/>
  <c r="F30" i="1"/>
  <c r="B20" i="137"/>
  <c r="A20" i="137"/>
  <c r="B15" i="137"/>
  <c r="A15" i="137"/>
  <c r="B14" i="137"/>
  <c r="B17" i="111" s="1"/>
  <c r="A14" i="137"/>
  <c r="B12" i="137"/>
  <c r="A12" i="137"/>
  <c r="B11" i="137"/>
  <c r="A11" i="137"/>
  <c r="D13" i="137" l="1"/>
  <c r="C13" i="137" s="1"/>
  <c r="C15" i="111"/>
  <c r="B19" i="111"/>
  <c r="A19" i="111"/>
  <c r="K30" i="1"/>
  <c r="L30" i="1" s="1"/>
  <c r="L39" i="1" s="1"/>
  <c r="H30" i="1"/>
  <c r="I30" i="1" s="1"/>
  <c r="E15" i="111" l="1"/>
  <c r="G15" i="111"/>
  <c r="D15" i="111"/>
  <c r="F15" i="111"/>
  <c r="I39" i="1"/>
  <c r="I40" i="1" s="1"/>
  <c r="H12" i="1"/>
  <c r="K12" i="1"/>
  <c r="K28" i="1"/>
  <c r="H33" i="1"/>
  <c r="K13" i="1"/>
  <c r="K36" i="1"/>
  <c r="H28" i="1"/>
  <c r="H32" i="1"/>
  <c r="K32" i="1"/>
  <c r="H14" i="1"/>
  <c r="H13" i="1"/>
  <c r="H36" i="1"/>
  <c r="K33" i="1"/>
  <c r="K14" i="1"/>
  <c r="G30" i="133"/>
  <c r="G29" i="133"/>
  <c r="G5" i="133"/>
  <c r="G6" i="133"/>
  <c r="H15" i="111" l="1"/>
  <c r="F36" i="1"/>
  <c r="G33" i="133"/>
  <c r="G34" i="133" s="1"/>
  <c r="J17" i="1" s="1"/>
  <c r="K17" i="1" s="1"/>
  <c r="F32" i="1"/>
  <c r="F33" i="1"/>
  <c r="A6" i="136"/>
  <c r="A5" i="136"/>
  <c r="F28" i="1"/>
  <c r="F13" i="1"/>
  <c r="F14" i="1"/>
  <c r="F12" i="1"/>
  <c r="D30" i="135"/>
  <c r="D31" i="135"/>
  <c r="D32" i="135"/>
  <c r="D29" i="135"/>
  <c r="B30" i="135"/>
  <c r="B31" i="135"/>
  <c r="B32" i="135"/>
  <c r="B29" i="135"/>
  <c r="A30" i="135"/>
  <c r="A31" i="135"/>
  <c r="A32" i="135"/>
  <c r="A29" i="135"/>
  <c r="B28" i="135"/>
  <c r="A28" i="135"/>
  <c r="D18" i="135"/>
  <c r="B17" i="135"/>
  <c r="A17" i="135"/>
  <c r="D14" i="135"/>
  <c r="D15" i="135"/>
  <c r="D13" i="135"/>
  <c r="B14" i="135"/>
  <c r="B15" i="135"/>
  <c r="B13" i="135"/>
  <c r="A14" i="135"/>
  <c r="A15" i="135"/>
  <c r="A13" i="135"/>
  <c r="B12" i="135"/>
  <c r="A12" i="135"/>
  <c r="A6" i="135"/>
  <c r="A5" i="135"/>
  <c r="I18" i="135"/>
  <c r="H18" i="135"/>
  <c r="B18" i="135"/>
  <c r="I13" i="135"/>
  <c r="H13" i="135"/>
  <c r="I12" i="1" l="1"/>
  <c r="L12" i="1"/>
  <c r="I28" i="1"/>
  <c r="L28" i="1"/>
  <c r="L17" i="1"/>
  <c r="L18" i="1" s="1"/>
  <c r="I33" i="1"/>
  <c r="L33" i="1"/>
  <c r="L14" i="1"/>
  <c r="I14" i="1"/>
  <c r="I32" i="1"/>
  <c r="L32" i="1"/>
  <c r="I13" i="1"/>
  <c r="L13" i="1"/>
  <c r="I36" i="1"/>
  <c r="L36" i="1"/>
  <c r="I34" i="1" l="1"/>
  <c r="L34" i="1"/>
  <c r="L15" i="1"/>
  <c r="D20" i="137"/>
  <c r="L37" i="1"/>
  <c r="I37" i="1"/>
  <c r="G7" i="133"/>
  <c r="G8" i="133"/>
  <c r="A8" i="133"/>
  <c r="A7" i="133"/>
  <c r="A6" i="133"/>
  <c r="A5" i="133"/>
  <c r="G16" i="133"/>
  <c r="G15" i="133"/>
  <c r="L42" i="1" l="1"/>
  <c r="L45" i="1" s="1"/>
  <c r="D21" i="137"/>
  <c r="D23" i="137"/>
  <c r="C20" i="137"/>
  <c r="C21" i="137" s="1"/>
  <c r="L40" i="1"/>
  <c r="D14" i="137"/>
  <c r="C19" i="111"/>
  <c r="E19" i="111" s="1"/>
  <c r="D15" i="137"/>
  <c r="G19" i="133"/>
  <c r="G20" i="133" s="1"/>
  <c r="G17" i="1" s="1"/>
  <c r="H17" i="1" s="1"/>
  <c r="I17" i="1" s="1"/>
  <c r="E15" i="125"/>
  <c r="C17" i="111" l="1"/>
  <c r="C14" i="137"/>
  <c r="D24" i="137"/>
  <c r="C15" i="137"/>
  <c r="D19" i="111"/>
  <c r="G19" i="111"/>
  <c r="F19" i="111"/>
  <c r="C11" i="111"/>
  <c r="D11" i="137"/>
  <c r="C11" i="137" s="1"/>
  <c r="I15" i="1"/>
  <c r="D49" i="125"/>
  <c r="C49" i="125"/>
  <c r="B49" i="125"/>
  <c r="E49" i="125"/>
  <c r="E50" i="125" s="1"/>
  <c r="D15" i="125"/>
  <c r="C15" i="125"/>
  <c r="B15" i="125"/>
  <c r="H19" i="111" l="1"/>
  <c r="G17" i="111"/>
  <c r="F17" i="111"/>
  <c r="E17" i="111"/>
  <c r="D17" i="111"/>
  <c r="E19" i="125"/>
  <c r="H17" i="111" l="1"/>
  <c r="H8" i="111"/>
  <c r="H7" i="111"/>
  <c r="H6" i="111"/>
  <c r="H5" i="111"/>
  <c r="A8" i="111"/>
  <c r="A7" i="111"/>
  <c r="A6" i="111"/>
  <c r="A5" i="111"/>
  <c r="A2" i="111"/>
  <c r="A1" i="111"/>
  <c r="B13" i="111" l="1"/>
  <c r="A13" i="111"/>
  <c r="B11" i="111"/>
  <c r="A11" i="111"/>
  <c r="A23" i="111"/>
  <c r="D11" i="111" l="1"/>
  <c r="H11" i="111" s="1"/>
  <c r="D12" i="137" l="1"/>
  <c r="D26" i="137" s="1"/>
  <c r="D16" i="137" l="1"/>
  <c r="C12" i="137"/>
  <c r="C16" i="137" s="1"/>
  <c r="C13" i="111"/>
  <c r="F16" i="125"/>
  <c r="I18" i="1"/>
  <c r="I42" i="1" s="1"/>
  <c r="I45" i="1" s="1"/>
  <c r="E13" i="111" l="1"/>
  <c r="D13" i="111"/>
  <c r="D29" i="137"/>
  <c r="D27" i="137"/>
  <c r="D30" i="137" s="1"/>
  <c r="L43" i="1"/>
  <c r="L46" i="1" s="1"/>
  <c r="L47" i="1" s="1"/>
  <c r="F13" i="111"/>
  <c r="G13" i="111"/>
  <c r="L50" i="1" l="1"/>
  <c r="J319" i="142"/>
  <c r="I74" i="135"/>
  <c r="D31" i="137"/>
  <c r="I43" i="1"/>
  <c r="I46" i="1" s="1"/>
  <c r="H13" i="111"/>
  <c r="I47" i="1" l="1"/>
  <c r="H51" i="136"/>
  <c r="H53" i="136" s="1"/>
</calcChain>
</file>

<file path=xl/sharedStrings.xml><?xml version="1.0" encoding="utf-8"?>
<sst xmlns="http://schemas.openxmlformats.org/spreadsheetml/2006/main" count="2147" uniqueCount="607">
  <si>
    <t>ITEM</t>
  </si>
  <si>
    <t>DESCRIMINAÇÃO</t>
  </si>
  <si>
    <t>UND.</t>
  </si>
  <si>
    <t>QUANT.</t>
  </si>
  <si>
    <t>UNITÁRIO</t>
  </si>
  <si>
    <t>TOTAL</t>
  </si>
  <si>
    <t>m²</t>
  </si>
  <si>
    <t>1.0</t>
  </si>
  <si>
    <t>SERVIÇOS PRELIMINARES</t>
  </si>
  <si>
    <t>1.1</t>
  </si>
  <si>
    <t>2.0</t>
  </si>
  <si>
    <t>2.1</t>
  </si>
  <si>
    <t>TOTAL GLOBAL (R$)</t>
  </si>
  <si>
    <t>SUB-TOTAL</t>
  </si>
  <si>
    <t>m</t>
  </si>
  <si>
    <t>3.0</t>
  </si>
  <si>
    <t>3.1</t>
  </si>
  <si>
    <t>3.2</t>
  </si>
  <si>
    <t>VAI SER USADO O VALOR SEM DESONERAÇÃO</t>
  </si>
  <si>
    <t>ESTADO DE RONDÔNIA</t>
  </si>
  <si>
    <t xml:space="preserve">PLANILHA ORÇAMENTÁRIA  </t>
  </si>
  <si>
    <t>CRONOGRAMA FÍSICO - FINANCEIRO</t>
  </si>
  <si>
    <t>CÓDIGO</t>
  </si>
  <si>
    <t>EMENDA DESTINADA PELO DEP. IZEQUIEL NEIVA</t>
  </si>
  <si>
    <t>CR0037</t>
  </si>
  <si>
    <t>COMPOSIÇÃO ANALÍTICA DO BDI - RODOVIAS E FERROVIAS - DESONERADO</t>
  </si>
  <si>
    <t>VALORES DE BDI POR TIPO DE OBRA %</t>
  </si>
  <si>
    <t>TIPO DE OBRA</t>
  </si>
  <si>
    <t>1 Quartil</t>
  </si>
  <si>
    <t>Médio</t>
  </si>
  <si>
    <t>3 Quartil</t>
  </si>
  <si>
    <t>Construção de Rodovias e Ferrovias</t>
  </si>
  <si>
    <t>DESCRIÇÃO</t>
  </si>
  <si>
    <t>VALORES DE REFERÊNCIA - %</t>
  </si>
  <si>
    <t>BDI ADOTADO %</t>
  </si>
  <si>
    <t>1º QUARTIL</t>
  </si>
  <si>
    <t>MÉDIO</t>
  </si>
  <si>
    <t>3º QUARTIL</t>
  </si>
  <si>
    <t>Administração Central</t>
  </si>
  <si>
    <t>Seguro e Garantia (*)</t>
  </si>
  <si>
    <t>Risco</t>
  </si>
  <si>
    <t>Despesas Financeiras</t>
  </si>
  <si>
    <t>Lucro</t>
  </si>
  <si>
    <t>Tributos (soma dos itens abaixo)</t>
  </si>
  <si>
    <t>COFINS</t>
  </si>
  <si>
    <t>PIS</t>
  </si>
  <si>
    <t>ISSQN (**)</t>
  </si>
  <si>
    <t>Fonte da composição, valores de referência e fórmula do BDI:  Acórdão 2622/2013 - TCU - Plenário</t>
  </si>
  <si>
    <t>Os valores de BDI acima foram calculados com emprego da fórmula abaixo:</t>
  </si>
  <si>
    <t>Onde:</t>
  </si>
  <si>
    <t>AC = taxa de rateio da Administração Central;</t>
  </si>
  <si>
    <t>DF = taxa das despesas financeiras;</t>
  </si>
  <si>
    <t>S = taxa de seguro; R = taxa de risco e G = garantia do empreendimento;</t>
  </si>
  <si>
    <t>I = taxa de tributos;</t>
  </si>
  <si>
    <t>L = taxa de lucro.</t>
  </si>
  <si>
    <t>OBS:</t>
  </si>
  <si>
    <t>(*) - PODE HAVER GARANTIA DESDE QUE PREVISTO NO EDITAL DA LICITAÇÃO E NO CONTRATO DE EXECUÇÃO.</t>
  </si>
  <si>
    <t>(**) - PODEM SER ACEITOS OUTROS PERCENTUAIS DE ISS DESDE QUE DEVIDAMENTE EMBASADOS NA LEGISLAÇÃO MUNICIPAL.</t>
  </si>
  <si>
    <r>
      <t xml:space="preserve">Conforme esse Acórdão, o valor final do BDI também deverá obedecer à faixa de variação abaixo, considerando os custos dos serviços </t>
    </r>
    <r>
      <rPr>
        <b/>
        <sz val="12"/>
        <rFont val="Arial"/>
        <family val="2"/>
      </rPr>
      <t>sem desoneração</t>
    </r>
    <r>
      <rPr>
        <sz val="12"/>
        <rFont val="Arial"/>
        <family val="2"/>
      </rPr>
      <t xml:space="preserve"> dos encargos sociais:</t>
    </r>
  </si>
  <si>
    <t>VALORES DE BDI POR TIPO DE OBRA</t>
  </si>
  <si>
    <t>Reiteramos que, por determinação do TCU, não é admitida a inclusão de IRPJ e CSLL no BDI, bem como Administração local, Instalação de Canteiro/acampamento, Mobilização/ desmobilização e demais itens que possam ser apropriados como custos diretos da obra, devendo ser apresentada a composição destes, com detalhamentos suficientes que justifiquem o valor obtido, não sendo admitido cálculo com estimativas percentuais genéricas.</t>
  </si>
  <si>
    <r>
      <t>Tributos (</t>
    </r>
    <r>
      <rPr>
        <b/>
        <i/>
        <sz val="12"/>
        <rFont val="Arial"/>
        <family val="2"/>
      </rPr>
      <t>Confins, PIS e ISSQN) + 4,5% INSS</t>
    </r>
  </si>
  <si>
    <r>
      <t xml:space="preserve">Desta forma, após o enquadramento do BDI nos critérios abordados acima e sendo utilizado no orçamento os custos dos serviços </t>
    </r>
    <r>
      <rPr>
        <b/>
        <sz val="12"/>
        <color indexed="8"/>
        <rFont val="Arial"/>
        <family val="2"/>
      </rPr>
      <t>com desoneração</t>
    </r>
    <r>
      <rPr>
        <sz val="12"/>
        <color indexed="8"/>
        <rFont val="Arial"/>
        <family val="2"/>
      </rPr>
      <t>, deverá ser incluído no item taxa de tributos o percentual de 4,5</t>
    </r>
    <r>
      <rPr>
        <b/>
        <sz val="12"/>
        <color indexed="8"/>
        <rFont val="Arial"/>
        <family val="2"/>
      </rPr>
      <t>%</t>
    </r>
    <r>
      <rPr>
        <sz val="12"/>
        <color indexed="8"/>
        <rFont val="Arial"/>
        <family val="2"/>
      </rPr>
      <t xml:space="preserve"> referente à contribuição previdenciária e recalculado o BDI. </t>
    </r>
  </si>
  <si>
    <t>PREÇOS SEM DESONERAÇÃO  BDI 24,02%</t>
  </si>
  <si>
    <t>PREÇOS COM DESONERAÇÃO  BDI 30,45%</t>
  </si>
  <si>
    <t>TOTAL PARCIAL DA OBRA (SEM BDI):</t>
  </si>
  <si>
    <t>TOTAL GERAL DA OBRA:</t>
  </si>
  <si>
    <t>DIAS</t>
  </si>
  <si>
    <t>SUB TOTAL:</t>
  </si>
  <si>
    <t>DATA: OUTUBRO DE 2019</t>
  </si>
  <si>
    <t>FONTE: DER JUN DE 2019</t>
  </si>
  <si>
    <t>1.2</t>
  </si>
  <si>
    <t>1.3</t>
  </si>
  <si>
    <t>ADMINISTRAÇÃO E CONTROLE LOCAL DA OBRA</t>
  </si>
  <si>
    <t>COMP 01</t>
  </si>
  <si>
    <t>mês</t>
  </si>
  <si>
    <t>REF</t>
  </si>
  <si>
    <t>SBC - CUSTOS DE COMPOSIÇÕES ANALÍTICO - ITEM:  11736</t>
  </si>
  <si>
    <t>Codigo</t>
  </si>
  <si>
    <t xml:space="preserve">Descrição </t>
  </si>
  <si>
    <t xml:space="preserve">Und. </t>
  </si>
  <si>
    <t xml:space="preserve">Coef. </t>
  </si>
  <si>
    <t>Vl. Unit.</t>
  </si>
  <si>
    <t>Vl. Parcial</t>
  </si>
  <si>
    <t>ENCARREGADO GERAL DE OBRAS COM ENCARGOS COMPLEMENTARES</t>
  </si>
  <si>
    <t>MÊS</t>
  </si>
  <si>
    <t xml:space="preserve">90777	</t>
  </si>
  <si>
    <t>ENGENHEIRO CIVIL DE OBRA JUNIOR COM ENCARGOS COMPLEMENTARES</t>
  </si>
  <si>
    <t>H</t>
  </si>
  <si>
    <t>MATERIAL</t>
  </si>
  <si>
    <t>MÃO DE OBRA</t>
  </si>
  <si>
    <t>CUSTO TOTAL</t>
  </si>
  <si>
    <t>COMPOSIÇÃO UNITÁRIA DE CUSTO</t>
  </si>
  <si>
    <t>LOCAL: RUAS E AVENIDAS DO MUNICÍPIO</t>
  </si>
  <si>
    <t>FONTE: DER OUTUBRO DE 2019</t>
  </si>
  <si>
    <t>EXTENSÃO:</t>
  </si>
  <si>
    <t xml:space="preserve">ÁREA: </t>
  </si>
  <si>
    <t xml:space="preserve">I - 10775	</t>
  </si>
  <si>
    <t xml:space="preserve">I - 10776	</t>
  </si>
  <si>
    <t>FORNEC,IMPLANT PLACA DE INFORM DE OBRAS COM SUPORTE E TRAVES</t>
  </si>
  <si>
    <t>ANP</t>
  </si>
  <si>
    <t>BANCO</t>
  </si>
  <si>
    <t>SINAPI</t>
  </si>
  <si>
    <t>PRÓPRIO</t>
  </si>
  <si>
    <t>-</t>
  </si>
  <si>
    <t>RESUMO DO MENOR PREÇO DO BINÔMIO OBTIDO PELA ANP: ASFALTO (LIGANTE)     +    FRETE ( da origem ao local da obra)</t>
  </si>
  <si>
    <t>t</t>
  </si>
  <si>
    <t>4.0</t>
  </si>
  <si>
    <t>4.1</t>
  </si>
  <si>
    <t>3.3</t>
  </si>
  <si>
    <t>3.4</t>
  </si>
  <si>
    <t>tkm</t>
  </si>
  <si>
    <t>C59079</t>
  </si>
  <si>
    <t>C59070</t>
  </si>
  <si>
    <t>MICRO REVESTIMENTO</t>
  </si>
  <si>
    <t>SINALIZAÇÃO HORIZONTAL DE TRÂNSITO</t>
  </si>
  <si>
    <t>MEMÓRIA DE CÁLCULO</t>
  </si>
  <si>
    <t>MEMÓRIA</t>
  </si>
  <si>
    <t>QUANTIDADE</t>
  </si>
  <si>
    <t>TOTAL:</t>
  </si>
  <si>
    <t>UNIT. COM BDI</t>
  </si>
  <si>
    <t>LARGURA MÉDIA (m)</t>
  </si>
  <si>
    <t>ÁREA               (m²)</t>
  </si>
  <si>
    <r>
      <t xml:space="preserve">ADMINISTRACAO E CONTROLE LOCAL DA OBRA </t>
    </r>
    <r>
      <rPr>
        <b/>
        <u/>
        <sz val="11"/>
        <color rgb="FF0000FF"/>
        <rFont val="Calibri"/>
        <family val="2"/>
        <scheme val="minor"/>
      </rPr>
      <t>(DESONERADO)</t>
    </r>
  </si>
  <si>
    <r>
      <t xml:space="preserve">ADMINISTRACAO E CONTROLE LOCAL DA OBRA </t>
    </r>
    <r>
      <rPr>
        <b/>
        <u/>
        <sz val="11"/>
        <color rgb="FFFF0000"/>
        <rFont val="Calibri"/>
        <family val="2"/>
        <scheme val="minor"/>
      </rPr>
      <t>(NÃO DESONERADO)</t>
    </r>
  </si>
  <si>
    <t xml:space="preserve"> = Execução dos Serviços em 4 meses</t>
  </si>
  <si>
    <t xml:space="preserve"> = Área a recuperar</t>
  </si>
  <si>
    <t>BDI DESONERADO</t>
  </si>
  <si>
    <t>BDI SEM DESONERAÇÃO</t>
  </si>
  <si>
    <t>BDI LIGANTE DESONERADO</t>
  </si>
  <si>
    <t>BDI LIGANTE SEM DESONERAÇÃO</t>
  </si>
  <si>
    <t>AQUISIÇÃO + TRANSPORTE MATERIAL BETUMINOSO: BDI DIFERENCIADO COM DESONERAÇÃO (21,24%) E SEM DESONERAÇÃO (15,00%)</t>
  </si>
  <si>
    <t>TRANSPORTE DE AGREGADOS</t>
  </si>
  <si>
    <t>INSUMOS ATUALIZADOS CONFORME TABELA SINAPI FEVEREIRO DE 2020</t>
  </si>
  <si>
    <t>TOTAL PARCIAL DA AQUISIÇÃO + TRANSPORTE MATERIAL BETUMINOSO (SEM BDI):</t>
  </si>
  <si>
    <t>BONIFICAÇÃO E DESPESAS INDIRETAS - BDI 21,24% / 15,00%:</t>
  </si>
  <si>
    <t>BONIFICAÇÃO E DESPESAS INDIRETAS:</t>
  </si>
  <si>
    <t xml:space="preserve"> = 2,00m x 4,00m x 2und.</t>
  </si>
  <si>
    <t>C52207</t>
  </si>
  <si>
    <t>PINTURA DE FAIXA - TINTA BASE ACRÍLICA - ESPESSURA DE 0,4 MM</t>
  </si>
  <si>
    <t>ORÇAMENTO DESCRITIVO GERAL</t>
  </si>
  <si>
    <t>CUSTO TOTAL (SEM BDI)</t>
  </si>
  <si>
    <t>VALOR TOTAL (COM BDI)</t>
  </si>
  <si>
    <t>RUAS A SEREM RECUPERADAS MICRO REVESTIMENTO</t>
  </si>
  <si>
    <t>EXTENSÃO (m)</t>
  </si>
  <si>
    <t>FONTE: SINAPI MARÇO DE 2020</t>
  </si>
  <si>
    <t>RR - 1C</t>
  </si>
  <si>
    <t>QUADRO ORIGEM / DESTINO</t>
  </si>
  <si>
    <t>DATA BASE:</t>
  </si>
  <si>
    <t>Região:</t>
  </si>
  <si>
    <t>REMAN - AMAZONAS (NORTE)</t>
  </si>
  <si>
    <t>Origem do Asfalto:</t>
  </si>
  <si>
    <t>Manaus</t>
  </si>
  <si>
    <t>(Manaus X Porto Velho) = 1.239,00 km</t>
  </si>
  <si>
    <t>PREÇO:</t>
  </si>
  <si>
    <t>Destino do asfalto:</t>
  </si>
  <si>
    <t xml:space="preserve">CD = </t>
  </si>
  <si>
    <t>CD/[1-(ICMS+PIS COFINS)]</t>
  </si>
  <si>
    <t>%</t>
  </si>
  <si>
    <t>CD/[1-(21,15%)]</t>
  </si>
  <si>
    <t>100% - 21,15% = 78,85% = 0,7885</t>
  </si>
  <si>
    <r>
      <t xml:space="preserve">Ligante asfáltico com inclusão do </t>
    </r>
    <r>
      <rPr>
        <b/>
        <sz val="10"/>
        <color indexed="8"/>
        <rFont val="Calibri"/>
        <family val="2"/>
      </rPr>
      <t>ICMS + PIS + COFINS</t>
    </r>
  </si>
  <si>
    <t xml:space="preserve">(17,5%+0,65%+3,00%)= </t>
  </si>
  <si>
    <t xml:space="preserve">CD  ASF= </t>
  </si>
  <si>
    <t>R$</t>
  </si>
  <si>
    <t>Preço/ton:</t>
  </si>
  <si>
    <t>Valor do Produto: R$</t>
  </si>
  <si>
    <t>Equação Tarifária (Custo Direto) para transportes - Rodoviário e Fluvial de Materiais Asfálticos</t>
  </si>
  <si>
    <t>EMULSÕES ASFÁLTICAS RR-1C</t>
  </si>
  <si>
    <t>Amazonas - NORTE</t>
  </si>
  <si>
    <t>[(26,939 + 0,253 X D1) (Rev Asf.) + (26,939 + 0,299 X D2)] (Rev Prim.)    Rodoviário</t>
  </si>
  <si>
    <t>Ceará</t>
  </si>
  <si>
    <t>14,063 + 0,1925 x D3 (a quente) + 14,063 + 0,1925 X D4 (a frio)             Fluvial</t>
  </si>
  <si>
    <t>Goiás</t>
  </si>
  <si>
    <t>Rodovia Pavimentada</t>
  </si>
  <si>
    <t>Lançar a Distância à obra</t>
  </si>
  <si>
    <t>km</t>
  </si>
  <si>
    <t>(D1)</t>
  </si>
  <si>
    <t>Mato Grosso</t>
  </si>
  <si>
    <t>Rodovia em Revest. Primário:</t>
  </si>
  <si>
    <t>(D2)</t>
  </si>
  <si>
    <t>Minas Gerais</t>
  </si>
  <si>
    <t>Fluvial a Quente</t>
  </si>
  <si>
    <t>(D3)</t>
  </si>
  <si>
    <t>São Paulo</t>
  </si>
  <si>
    <t>Fluvial a Frio</t>
  </si>
  <si>
    <t>(D4)</t>
  </si>
  <si>
    <t>CD - CUSTO DIRETO (FRETE)</t>
  </si>
  <si>
    <t xml:space="preserve">CD 1 = </t>
  </si>
  <si>
    <t>/ (Ton)</t>
  </si>
  <si>
    <t>CUSTOS FRETES</t>
  </si>
  <si>
    <t xml:space="preserve">CD 2 = </t>
  </si>
  <si>
    <t>Total Rodoviário: R$</t>
  </si>
  <si>
    <t xml:space="preserve">CD 3 = </t>
  </si>
  <si>
    <t xml:space="preserve">CD 4 = </t>
  </si>
  <si>
    <t>Total Fluvial: R$</t>
  </si>
  <si>
    <r>
      <t xml:space="preserve">Equação Reajuste JULHO / 14   (utilizando Índice de Pavimentação, conf. Portaria nº 1.977 de 25/10/2017) - </t>
    </r>
    <r>
      <rPr>
        <b/>
        <sz val="12"/>
        <color indexed="8"/>
        <rFont val="Calibri"/>
        <family val="2"/>
      </rPr>
      <t>Para Frete Rodoviário</t>
    </r>
  </si>
  <si>
    <t xml:space="preserve">Índice de Pavimentação </t>
  </si>
  <si>
    <t>(julho/2014) .............................................</t>
  </si>
  <si>
    <t>CD = CUSTO DIRETO</t>
  </si>
  <si>
    <t>CDA = CUSTO DIRETO ATUALIZADO</t>
  </si>
  <si>
    <r>
      <t>Coeficiente:(</t>
    </r>
    <r>
      <rPr>
        <b/>
        <sz val="10"/>
        <color indexed="8"/>
        <rFont val="Calibri"/>
        <family val="2"/>
      </rPr>
      <t>FA</t>
    </r>
    <r>
      <rPr>
        <sz val="10"/>
        <color indexed="8"/>
        <rFont val="Calibri"/>
        <family val="2"/>
      </rPr>
      <t>) Fator de atualização:  ...................................................................</t>
    </r>
  </si>
  <si>
    <t>FA = FATOR DE ATUALIZAÇÃO</t>
  </si>
  <si>
    <t>Custo Direto Atualizado (CDA) FRETE = Rodoviário:</t>
  </si>
  <si>
    <t>CDA = CD * FA/(1-ICMS)</t>
  </si>
  <si>
    <t>CD - Custo direto (Rodoviário)</t>
  </si>
  <si>
    <t>Icms: 17,50 %</t>
  </si>
  <si>
    <t>CDA = R$</t>
  </si>
  <si>
    <t xml:space="preserve">     Rodoviário</t>
  </si>
  <si>
    <t>Quadro Resumo: RR - 1C</t>
  </si>
  <si>
    <t>Asfalto S/BDI</t>
  </si>
  <si>
    <t>Frete s/ BDI</t>
  </si>
  <si>
    <t>Total  R$</t>
  </si>
  <si>
    <r>
      <t xml:space="preserve">Equação de NOVEMBRO / 16 (COM Índice de Pavimentação, conf. Portaria DNIT nº 434/2017 de 15/03/2017) - </t>
    </r>
    <r>
      <rPr>
        <b/>
        <sz val="12"/>
        <color indexed="8"/>
        <rFont val="Calibri"/>
        <family val="2"/>
      </rPr>
      <t>Para Frete Fluvial</t>
    </r>
  </si>
  <si>
    <t>(Nov/2016)................................................</t>
  </si>
  <si>
    <t>Coeficiente:(FA) Fator de atualização: ....................................................................</t>
  </si>
  <si>
    <t>CD - Custo Direto (Fluvial)</t>
  </si>
  <si>
    <t>Valor Total do Frete:  (R$)</t>
  </si>
  <si>
    <t>CDA = CD * FA / 0,825</t>
  </si>
  <si>
    <t>Fluvial</t>
  </si>
  <si>
    <t>Total  Produto + Frete R$</t>
  </si>
  <si>
    <t>/ Ton</t>
  </si>
  <si>
    <t>SEM BDI</t>
  </si>
  <si>
    <t>REGAP - BETIM (MG)</t>
  </si>
  <si>
    <t>Betim</t>
  </si>
  <si>
    <t>REPLAN-PAULÍNIA- SP</t>
  </si>
  <si>
    <t>Paulínia</t>
  </si>
  <si>
    <t>MATO GROSSO</t>
  </si>
  <si>
    <t>Cuiabá</t>
  </si>
  <si>
    <t xml:space="preserve"> = Faixa de bordo: Extensão x 0,10m x 2und. + Faixa tracejada: Extensão x 0,10m x 2/3 </t>
  </si>
  <si>
    <t>Pequeno Porte - Constr. e Restaur. Rodoviária (sem desoneração)</t>
  </si>
  <si>
    <t>DESPESAS INDIRETAS</t>
  </si>
  <si>
    <t>% sobre PV</t>
  </si>
  <si>
    <t>% sobre CD</t>
  </si>
  <si>
    <t>OBSERVAÇOES</t>
  </si>
  <si>
    <t>6% sobre o CD</t>
  </si>
  <si>
    <t>DF= [(1+SELIC)^(1/12)-1]  sobre o (PV-Lucro)</t>
  </si>
  <si>
    <t>Seguros e Garantias Contratuais</t>
  </si>
  <si>
    <t>0,25% sobre o PV</t>
  </si>
  <si>
    <t>Riscos</t>
  </si>
  <si>
    <t>0,5% sobre o PV</t>
  </si>
  <si>
    <t>Subtotal 1</t>
  </si>
  <si>
    <t>BENEFÍCIOS</t>
  </si>
  <si>
    <t>10% sobre o CD</t>
  </si>
  <si>
    <t>Subtotal 2</t>
  </si>
  <si>
    <t>TRIBUTOS</t>
  </si>
  <si>
    <t>Pis</t>
  </si>
  <si>
    <t>0,65% sobre o PV</t>
  </si>
  <si>
    <t>Cofins</t>
  </si>
  <si>
    <t>3,00% sobre o PV</t>
  </si>
  <si>
    <t>ISSQN</t>
  </si>
  <si>
    <t>2% a 5% do PV</t>
  </si>
  <si>
    <t>Subtotal 3</t>
  </si>
  <si>
    <t>BDI (%)</t>
  </si>
  <si>
    <t>SELIC:</t>
  </si>
  <si>
    <t xml:space="preserve">1/12 = </t>
  </si>
  <si>
    <t>1 + SELIC=</t>
  </si>
  <si>
    <t xml:space="preserve">DF = </t>
  </si>
  <si>
    <t>9% sobre o CD</t>
  </si>
  <si>
    <t>12% sobre o CD</t>
  </si>
  <si>
    <t>8% sobre o CD</t>
  </si>
  <si>
    <t>Pequeno Porte - Constr. e Restaur. Rodoviária (com desoneração)</t>
  </si>
  <si>
    <t>CPRB</t>
  </si>
  <si>
    <t>Conservação  Rodoviária  (com desoneração)</t>
  </si>
  <si>
    <t>Obras de Arte Especiais (OAE) - Pequeno Porte  (com desoneração)</t>
  </si>
  <si>
    <t>BONIFICAÇÃO E DESPESAS INDIRETAS - BDI 30,68% / 25,61%:</t>
  </si>
  <si>
    <t>AL. DO CONTORNO</t>
  </si>
  <si>
    <t>RUA DAS FLORES</t>
  </si>
  <si>
    <t>RUA PRESIDENTE JOÃO BATISTA</t>
  </si>
  <si>
    <t>AV. PRESIDENTE JÂNIO Q.</t>
  </si>
  <si>
    <t>RUA ULISSES GUIMARÃES</t>
  </si>
  <si>
    <t>RUA TANCREDO NEVES</t>
  </si>
  <si>
    <t>RUA PRESIDENTE GETULIO VARGAS</t>
  </si>
  <si>
    <t>AV. MONTE SIÃO</t>
  </si>
  <si>
    <t xml:space="preserve">AV. PROF. FIOSINA LOPES </t>
  </si>
  <si>
    <t>AV. PROF. HENRIQUE A. DE C.</t>
  </si>
  <si>
    <t>AV. JOSÉ MOREIRA DE MIRANDA</t>
  </si>
  <si>
    <t>AV. PROF. FLOSINA LOPES NOVAES</t>
  </si>
  <si>
    <t>RUA MONTE SINAI</t>
  </si>
  <si>
    <t>RUA PRES. JOÃO B. FIGUEREDO</t>
  </si>
  <si>
    <t>PREFEITURA MUNICIPAL DE THEOBROMA</t>
  </si>
  <si>
    <t>(P.Velho - Theobroma) = 314 km</t>
  </si>
  <si>
    <t>Theobroma</t>
  </si>
  <si>
    <t>TAPA BURACO</t>
  </si>
  <si>
    <t>C49071</t>
  </si>
  <si>
    <t>DER-RO</t>
  </si>
  <si>
    <t>TAPA BURACO COM PINTURA DE LIGAÇAO - DEMOLIÇAO MANUAL</t>
  </si>
  <si>
    <t>m3</t>
  </si>
  <si>
    <t>4.2</t>
  </si>
  <si>
    <t>4.3</t>
  </si>
  <si>
    <t>4.4</t>
  </si>
  <si>
    <t>5.0</t>
  </si>
  <si>
    <t>5.1</t>
  </si>
  <si>
    <t xml:space="preserve"> = Área tapa buraco x 0,04</t>
  </si>
  <si>
    <t xml:space="preserve"> = Consumo de 0,00194 ton por m²: Item 4.1 x 0,00194t</t>
  </si>
  <si>
    <t>c40128</t>
  </si>
  <si>
    <t>RM - 1C</t>
  </si>
  <si>
    <t>EMULSÕES ASFÁLTICAS RM-1C</t>
  </si>
  <si>
    <t>Amazonas</t>
  </si>
  <si>
    <t>Quadro Resumo: RM - 1C</t>
  </si>
  <si>
    <t>distância = 4.270,70 km</t>
  </si>
  <si>
    <t>RESUMO DO MENOR PREÇO DO BINÔMIO OBTIDO PELA ANP: ASFALTO (LIGANTE)     +    FRETE ( da origem ao local da obra) - RR-1C (para pintura de ligação do PMF)</t>
  </si>
  <si>
    <t>RESUMO DO MENOR PREÇO DO BINÔMIO OBTIDO PELA ANP: ASFALTO (LIGANTE)     +    FRETE ( da origem ao local da obra) - RM-1C (para pre misturado a frio - PMF)</t>
  </si>
  <si>
    <t>m³</t>
  </si>
  <si>
    <t>3.5</t>
  </si>
  <si>
    <t>3.6</t>
  </si>
  <si>
    <t>6.094,81 m</t>
  </si>
  <si>
    <t>42.663,67 m²</t>
  </si>
  <si>
    <t xml:space="preserve">OBRA: RECAPEAMENTO ASFÁLTICO EM MICRO REVESTIMENTO A FRIO </t>
  </si>
  <si>
    <t>SUBTOTAL:</t>
  </si>
  <si>
    <t>FOI REALIZADO UMA MÉDIA DAS DIMENSÕES DOS BURACOS DE 0,26m²/m²</t>
  </si>
  <si>
    <t>AV. SENADOR RONALDO ARAGÃO</t>
  </si>
  <si>
    <t>AV. JOÃO GOULART</t>
  </si>
  <si>
    <t>AV. BRASIL</t>
  </si>
  <si>
    <t>LOCAL</t>
  </si>
  <si>
    <t>TRECHO</t>
  </si>
  <si>
    <t>AV. MINISTRO SERGIO M. / AV. AGENOR LUIZ CORREIA</t>
  </si>
  <si>
    <t>AV. DOS PIONEIROS / AV AGENOR LUIZ CORREIA</t>
  </si>
  <si>
    <t>AV. PRES. JÂNIO QUADROS / AV. AGENOR LUIZ CORREIA</t>
  </si>
  <si>
    <t>RUA PRES. JOÃO BATISTA / RUA ULISSES GUIMARÃES</t>
  </si>
  <si>
    <t>AV. PRES. JÂNIO QUADROS / AV. J.K.</t>
  </si>
  <si>
    <t>AV. J.K. / ATÉ 79,10M</t>
  </si>
  <si>
    <t>AV. AGENOR LUIZ CORREIA / AV. J.K.</t>
  </si>
  <si>
    <t>AV. J.K. / AV. 13 DE FEVEREIRO</t>
  </si>
  <si>
    <t>AV. 13 DE FEVEREIRO / AV. MONTE SIÃO</t>
  </si>
  <si>
    <t>AV. MONTE SIÃO / AV 13 DE FEVEREIRO</t>
  </si>
  <si>
    <t>AV. SENADOR OLAVO PIRES / RUA PRES. JOÃO BATISTA</t>
  </si>
  <si>
    <t>AV MONTE SIÃO / AV. PROF. FIOSINA LOPES</t>
  </si>
  <si>
    <t>AV. SENADOR OLAVO PIRES / AL. DO CONTORNO</t>
  </si>
  <si>
    <t>AV. PROF. FIOSINA LOPES / AV. PROF. HENRIQUE A. DE C.</t>
  </si>
  <si>
    <t>AV. MONTE SIÃO / AV. JOSÉ MOREIRA DE MIRANDA</t>
  </si>
  <si>
    <t>AV. PROF. HENRIQUE A. DE C. / AV. JOSÉ MOREIRA DE M.</t>
  </si>
  <si>
    <t>AV. 13 DE FEVEREIRO / AV. PROF. HENRIQUE A. DE C.</t>
  </si>
  <si>
    <t>RUA AFONSO PENA / RUA PRES. GETÚLIO VARGAS</t>
  </si>
  <si>
    <t>AV. MONTE SIÃO / AV. PROF. HENRIQUE A. DE C.</t>
  </si>
  <si>
    <t>AV. PROF. HENRIQUE A. DE C. / ATÉ 30,60M</t>
  </si>
  <si>
    <t>AV. MONTE SIÃO / AV. PROF. FLOSINA L. NOVAES</t>
  </si>
  <si>
    <t>AV. PROF. FLOSINA L. NOVAES / AV. PROF. HENRIQUE A. DE C.</t>
  </si>
  <si>
    <t>AV. SENADOR OLAVO PIRES / ATÉ 393,50M</t>
  </si>
  <si>
    <t>AV. SENADOR OLAVO PIRES / ATÉ 254,80M</t>
  </si>
  <si>
    <t>AV. SENADOR OLAVO PIRES / RUA JEREMIAS A. D.</t>
  </si>
  <si>
    <t>RUA PRES. JOÃO B. F. / ATÉ 170,15M</t>
  </si>
  <si>
    <t>TRECHOS A SEREM RECUPERADAS</t>
  </si>
  <si>
    <t>PISTA</t>
  </si>
  <si>
    <t>EXTENSÃO TOTAL</t>
  </si>
  <si>
    <t>TOTAL A SER RECUPERADO</t>
  </si>
  <si>
    <t>TOTAL TAPA BURACO</t>
  </si>
  <si>
    <t>LARGURA (m)</t>
  </si>
  <si>
    <t>COMPRIMENTO (m)</t>
  </si>
  <si>
    <t>ÁREA (m²)</t>
  </si>
  <si>
    <t>1.5</t>
  </si>
  <si>
    <t>1.7</t>
  </si>
  <si>
    <t xml:space="preserve"> SUBTOTAL TAPA BURACO</t>
  </si>
  <si>
    <t>2.2</t>
  </si>
  <si>
    <t>2.3</t>
  </si>
  <si>
    <t>2.5</t>
  </si>
  <si>
    <t>3.7</t>
  </si>
  <si>
    <t>3.8</t>
  </si>
  <si>
    <t>4.5</t>
  </si>
  <si>
    <t>4.7</t>
  </si>
  <si>
    <t>4.9</t>
  </si>
  <si>
    <t>5.2</t>
  </si>
  <si>
    <t>5.3</t>
  </si>
  <si>
    <t>5.4</t>
  </si>
  <si>
    <t>5.6</t>
  </si>
  <si>
    <t>5.9</t>
  </si>
  <si>
    <t>6.3</t>
  </si>
  <si>
    <t>6.4</t>
  </si>
  <si>
    <t>7.1</t>
  </si>
  <si>
    <t>7.5</t>
  </si>
  <si>
    <t>7.6</t>
  </si>
  <si>
    <t>8.1</t>
  </si>
  <si>
    <t>8.2</t>
  </si>
  <si>
    <t>9.2</t>
  </si>
  <si>
    <t>10.2</t>
  </si>
  <si>
    <t>10.3</t>
  </si>
  <si>
    <t>11.1</t>
  </si>
  <si>
    <t>11.2</t>
  </si>
  <si>
    <t>11.3</t>
  </si>
  <si>
    <t>11.4</t>
  </si>
  <si>
    <t>12.1</t>
  </si>
  <si>
    <t>12.2</t>
  </si>
  <si>
    <t>12.3</t>
  </si>
  <si>
    <t>13.2</t>
  </si>
  <si>
    <t>13.3</t>
  </si>
  <si>
    <t>14.3</t>
  </si>
  <si>
    <t>15.3</t>
  </si>
  <si>
    <t>16.3</t>
  </si>
  <si>
    <t>16.4</t>
  </si>
  <si>
    <t>17.1</t>
  </si>
  <si>
    <t>18.2</t>
  </si>
  <si>
    <t>18.3</t>
  </si>
  <si>
    <t>18.6</t>
  </si>
  <si>
    <t>19.1</t>
  </si>
  <si>
    <t>19.2</t>
  </si>
  <si>
    <t>19.7</t>
  </si>
  <si>
    <t>19.8</t>
  </si>
  <si>
    <t>19.9</t>
  </si>
  <si>
    <t>20.1</t>
  </si>
  <si>
    <t>20.2</t>
  </si>
  <si>
    <t>20.3</t>
  </si>
  <si>
    <t>20.4</t>
  </si>
  <si>
    <t>20.5</t>
  </si>
  <si>
    <t>20.6</t>
  </si>
  <si>
    <t>20.7</t>
  </si>
  <si>
    <t>20.8</t>
  </si>
  <si>
    <t>21.2</t>
  </si>
  <si>
    <t>21.4</t>
  </si>
  <si>
    <t>21.5</t>
  </si>
  <si>
    <t>21.6</t>
  </si>
  <si>
    <t>21.7</t>
  </si>
  <si>
    <t>21.8</t>
  </si>
  <si>
    <t>21.9</t>
  </si>
  <si>
    <t>22.2</t>
  </si>
  <si>
    <t>22.3</t>
  </si>
  <si>
    <t>22.4</t>
  </si>
  <si>
    <t>22.5</t>
  </si>
  <si>
    <t>23.1</t>
  </si>
  <si>
    <t>23.2</t>
  </si>
  <si>
    <t>23.4</t>
  </si>
  <si>
    <t>23.5</t>
  </si>
  <si>
    <t>23.6</t>
  </si>
  <si>
    <t>23.9</t>
  </si>
  <si>
    <t>24.2</t>
  </si>
  <si>
    <t>24.5</t>
  </si>
  <si>
    <t>24.6</t>
  </si>
  <si>
    <t>24.7</t>
  </si>
  <si>
    <t>24.8</t>
  </si>
  <si>
    <t>25.1</t>
  </si>
  <si>
    <t>25.2</t>
  </si>
  <si>
    <t>25.3</t>
  </si>
  <si>
    <t>25.4</t>
  </si>
  <si>
    <t>26.1</t>
  </si>
  <si>
    <t>26.2</t>
  </si>
  <si>
    <t>26.4</t>
  </si>
  <si>
    <t>26.7</t>
  </si>
  <si>
    <t>26.8</t>
  </si>
  <si>
    <t>26.9</t>
  </si>
  <si>
    <t>27.1</t>
  </si>
  <si>
    <t>27.2</t>
  </si>
  <si>
    <t>27.3</t>
  </si>
  <si>
    <t>27.4</t>
  </si>
  <si>
    <t>27.6</t>
  </si>
  <si>
    <t>27.7</t>
  </si>
  <si>
    <t>28.3</t>
  </si>
  <si>
    <t>28.6</t>
  </si>
  <si>
    <t>28.7</t>
  </si>
  <si>
    <t>28.8</t>
  </si>
  <si>
    <t>28.9</t>
  </si>
  <si>
    <t>29.1</t>
  </si>
  <si>
    <t>29.3</t>
  </si>
  <si>
    <t>29.5</t>
  </si>
  <si>
    <t>29.6</t>
  </si>
  <si>
    <t>30.1</t>
  </si>
  <si>
    <t>30.5</t>
  </si>
  <si>
    <t>30.6</t>
  </si>
  <si>
    <t>31.1</t>
  </si>
  <si>
    <t>31.2</t>
  </si>
  <si>
    <t>31.3</t>
  </si>
  <si>
    <t>31.4</t>
  </si>
  <si>
    <t>32.2</t>
  </si>
  <si>
    <t>32.3</t>
  </si>
  <si>
    <t>32.4</t>
  </si>
  <si>
    <t>32.5</t>
  </si>
  <si>
    <t>32.6</t>
  </si>
  <si>
    <t>32.7</t>
  </si>
  <si>
    <t>33.1</t>
  </si>
  <si>
    <t>33.2</t>
  </si>
  <si>
    <t>33.3</t>
  </si>
  <si>
    <t>33.4</t>
  </si>
  <si>
    <t>34.1</t>
  </si>
  <si>
    <t>34.2</t>
  </si>
  <si>
    <t>34.3</t>
  </si>
  <si>
    <t>35.1</t>
  </si>
  <si>
    <t>35.5</t>
  </si>
  <si>
    <t>35.6</t>
  </si>
  <si>
    <t>36.1</t>
  </si>
  <si>
    <t>36.2</t>
  </si>
  <si>
    <t>36.5</t>
  </si>
  <si>
    <t>36.8</t>
  </si>
  <si>
    <t>37.1</t>
  </si>
  <si>
    <t>37.5</t>
  </si>
  <si>
    <t>37.6</t>
  </si>
  <si>
    <t>37.8</t>
  </si>
  <si>
    <t>37.9</t>
  </si>
  <si>
    <t>38.2</t>
  </si>
  <si>
    <t>38.3</t>
  </si>
  <si>
    <t>38.4</t>
  </si>
  <si>
    <t>38.5</t>
  </si>
  <si>
    <t>38.6</t>
  </si>
  <si>
    <t>38.7</t>
  </si>
  <si>
    <t>38.8</t>
  </si>
  <si>
    <t>38.9</t>
  </si>
  <si>
    <t>38.10</t>
  </si>
  <si>
    <t>ÁREA TOTAL TAPA BURACO</t>
  </si>
  <si>
    <t>21.11</t>
  </si>
  <si>
    <t>38.11</t>
  </si>
  <si>
    <t>38.12</t>
  </si>
  <si>
    <t>38.13</t>
  </si>
  <si>
    <t>38.14</t>
  </si>
  <si>
    <t>38.15</t>
  </si>
  <si>
    <t>RUAS A RECEBERAM TAPA BURACO</t>
  </si>
  <si>
    <t>DATA: JUNHO DE 2020</t>
  </si>
  <si>
    <t>ÁREA A SER RECUPERADA (m²)</t>
  </si>
  <si>
    <t>ÁREA TAPA BURACO (m²)</t>
  </si>
  <si>
    <t>EXECUÇÃO</t>
  </si>
  <si>
    <t>C40087</t>
  </si>
  <si>
    <t>MICRO REVESTIMENTO A FRIO COM EMULSÃO MODIFICADA COM POLÍMERO DE 0,8 CM - BRITA COMERCIAL</t>
  </si>
  <si>
    <t>TRANSPORTE COM CAMINHÃO CARROCERIA DE 9 T - RODOVIA PAVIMENTADA (FILLER CALCÁRIO)</t>
  </si>
  <si>
    <t>TRANSPORTE COM CAMINHÃO BASCULANTE DE 10 M³ - RODOVIA PAVIMENTADA (PÓ DE PEDRA)</t>
  </si>
  <si>
    <t xml:space="preserve"> = Coeficiente de 0,00018 ton por m²: Item 4.1 x 0,00018 ton x 118km 'DMT' (Ariquemes x Theobroma)</t>
  </si>
  <si>
    <t xml:space="preserve"> = Coeficiente de 0,01200 ton por m²: Item 4.1 x 0,01200 ton x 118km 'DMT' (Ariquemes x Theobroma)</t>
  </si>
  <si>
    <t xml:space="preserve"> = área tapa buraco THEOBROMA (m²) x taxa de RR-1C: 0,0005 t/m²</t>
  </si>
  <si>
    <t xml:space="preserve"> = área tapa buraco THEOBROMA (m²) x espessura do PMF: 0,04 m x peso especifico: 2,40 t/m³ x taxa de RM-1C: 0,18254 t/m³</t>
  </si>
  <si>
    <t>LOCACAO DE CONTAINER 2,30 X 6,00 M, ALT. 2,50 M, COM 1 SANITARIO, PARA ESCRITORIO, COMPLETO, SEM DIVISORIAS INTERNAS (PARA ESCRITÓRIO)</t>
  </si>
  <si>
    <t>LOCACAO DE CONTAINER 2,30 X 6,00 M, ALT. 2,50 M, PARA ESCRITORIO, SEM DIVISORIAS INTERNAS E SEM SANITARIO (PARA ALMOXARIFADO)</t>
  </si>
  <si>
    <t>1.4</t>
  </si>
  <si>
    <t>1.6</t>
  </si>
  <si>
    <t>2.4</t>
  </si>
  <si>
    <t>3.9</t>
  </si>
  <si>
    <t>4.6</t>
  </si>
  <si>
    <t>4.8</t>
  </si>
  <si>
    <t>5.5</t>
  </si>
  <si>
    <t>5.7</t>
  </si>
  <si>
    <t>5.8</t>
  </si>
  <si>
    <t>6.1</t>
  </si>
  <si>
    <t>6.2</t>
  </si>
  <si>
    <t>7.2</t>
  </si>
  <si>
    <t>7.3</t>
  </si>
  <si>
    <t>7.4</t>
  </si>
  <si>
    <t>8.3</t>
  </si>
  <si>
    <t>8.4</t>
  </si>
  <si>
    <t>9.1</t>
  </si>
  <si>
    <t>9.3</t>
  </si>
  <si>
    <t>10.1</t>
  </si>
  <si>
    <t>10.4</t>
  </si>
  <si>
    <t>12.4</t>
  </si>
  <si>
    <t>13.1</t>
  </si>
  <si>
    <t>14.1</t>
  </si>
  <si>
    <t>14.2</t>
  </si>
  <si>
    <t>15.1</t>
  </si>
  <si>
    <t>15.2</t>
  </si>
  <si>
    <t>16.1</t>
  </si>
  <si>
    <t>16.2</t>
  </si>
  <si>
    <t>17.2</t>
  </si>
  <si>
    <t>17.3</t>
  </si>
  <si>
    <t>18.1</t>
  </si>
  <si>
    <t>18.4</t>
  </si>
  <si>
    <t>18.5</t>
  </si>
  <si>
    <t>19.3</t>
  </si>
  <si>
    <t>19.4</t>
  </si>
  <si>
    <t>19.5</t>
  </si>
  <si>
    <t>19.6</t>
  </si>
  <si>
    <t>21.1</t>
  </si>
  <si>
    <t>21.3</t>
  </si>
  <si>
    <t>21.10</t>
  </si>
  <si>
    <t>21.12</t>
  </si>
  <si>
    <t>22.1</t>
  </si>
  <si>
    <t>23.3</t>
  </si>
  <si>
    <t>23.7</t>
  </si>
  <si>
    <t>23.8</t>
  </si>
  <si>
    <t>23.10</t>
  </si>
  <si>
    <t>24.1</t>
  </si>
  <si>
    <t>24.3</t>
  </si>
  <si>
    <t>24.4</t>
  </si>
  <si>
    <t>26.3</t>
  </si>
  <si>
    <t>26.5</t>
  </si>
  <si>
    <t>26.6</t>
  </si>
  <si>
    <t>27.5</t>
  </si>
  <si>
    <t>28.1</t>
  </si>
  <si>
    <t>28.2</t>
  </si>
  <si>
    <t>28.4</t>
  </si>
  <si>
    <t>28.5</t>
  </si>
  <si>
    <t>28.10</t>
  </si>
  <si>
    <t>29.2</t>
  </si>
  <si>
    <t>29.4</t>
  </si>
  <si>
    <t>29.7</t>
  </si>
  <si>
    <t>30.2</t>
  </si>
  <si>
    <t>30.3</t>
  </si>
  <si>
    <t>30.4</t>
  </si>
  <si>
    <t>30.7</t>
  </si>
  <si>
    <t>32.1</t>
  </si>
  <si>
    <t>33.5</t>
  </si>
  <si>
    <t>35.2</t>
  </si>
  <si>
    <t>35.3</t>
  </si>
  <si>
    <t>35.4</t>
  </si>
  <si>
    <t>35.7</t>
  </si>
  <si>
    <t>35.8</t>
  </si>
  <si>
    <t>36.3</t>
  </si>
  <si>
    <t>36.4</t>
  </si>
  <si>
    <t>36.6</t>
  </si>
  <si>
    <t>36.7</t>
  </si>
  <si>
    <t>36.9</t>
  </si>
  <si>
    <t>37.2</t>
  </si>
  <si>
    <t>37.3</t>
  </si>
  <si>
    <t>37.4</t>
  </si>
  <si>
    <t>37.7</t>
  </si>
  <si>
    <t>37.10</t>
  </si>
  <si>
    <t>37.11</t>
  </si>
  <si>
    <t>38.1</t>
  </si>
  <si>
    <t>NOTA: OS SERVIÇOS DE PREPARO DA BASE (ATERRO E COMPACTAÇÃO) DOS BURACOS SERÃO REALIZADOS PELA PREFEITURA.</t>
  </si>
  <si>
    <t>AV. SENADOR OLAVO PIRES / ATÉ 251,80M</t>
  </si>
  <si>
    <t>ADMINISTRACAO E CONTROLE LOCAL DA OBRA</t>
  </si>
  <si>
    <t>COMP.</t>
  </si>
  <si>
    <t>C40143</t>
  </si>
  <si>
    <t>PRÉ-MISTURADO A FRIO - FAIXA C - AREIA E BRITA COMERCIAIS</t>
  </si>
  <si>
    <t>// = área total do tapa buraco x 0,12m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</si>
</sst>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#,##0.00000"/>
    <numFmt numFmtId="167" formatCode="#,##0.0000"/>
    <numFmt numFmtId="168" formatCode="0.00000"/>
    <numFmt numFmtId="169" formatCode="#,##0.000"/>
    <numFmt numFmtId="170" formatCode="#,##0.00_ ;\-#,##0.00\ "/>
  </numFmts>
  <fonts count="6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b/>
      <sz val="14"/>
      <color indexed="8"/>
      <name val="Calibri"/>
      <family val="2"/>
    </font>
    <font>
      <b/>
      <sz val="11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sz val="11"/>
      <color indexed="48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4"/>
      <name val="Calibri"/>
      <family val="2"/>
      <scheme val="minor"/>
    </font>
    <font>
      <b/>
      <sz val="14"/>
      <color indexed="12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 tint="4.9989318521683403E-2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i/>
      <sz val="12"/>
      <name val="Arial"/>
      <family val="2"/>
    </font>
    <font>
      <sz val="14"/>
      <name val="Arial"/>
      <family val="2"/>
    </font>
    <font>
      <sz val="11"/>
      <color indexed="10"/>
      <name val="Arial"/>
      <family val="2"/>
    </font>
    <font>
      <sz val="12"/>
      <color indexed="10"/>
      <name val="Arial"/>
      <family val="2"/>
    </font>
    <font>
      <sz val="10"/>
      <color indexed="18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b/>
      <sz val="12"/>
      <color indexed="10"/>
      <name val="Arial"/>
      <family val="2"/>
    </font>
    <font>
      <b/>
      <sz val="11"/>
      <color rgb="FF0000FF"/>
      <name val="Calibri"/>
      <family val="2"/>
    </font>
    <font>
      <sz val="11"/>
      <color rgb="FF0000FF"/>
      <name val="Calibri"/>
      <family val="2"/>
      <scheme val="minor"/>
    </font>
    <font>
      <b/>
      <sz val="14"/>
      <color rgb="FF0000FF"/>
      <name val="Calibri"/>
      <family val="2"/>
      <scheme val="minor"/>
    </font>
    <font>
      <sz val="10"/>
      <name val="Arial"/>
      <family val="2"/>
    </font>
    <font>
      <b/>
      <i/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u/>
      <sz val="11"/>
      <color rgb="FF0000FF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1"/>
      <color rgb="FF000000"/>
      <name val="Arial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b/>
      <sz val="13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2"/>
      <color indexed="8"/>
      <name val="Calibri"/>
      <family val="2"/>
    </font>
    <font>
      <sz val="10"/>
      <color indexed="8"/>
      <name val="Calibri"/>
      <family val="2"/>
    </font>
    <font>
      <b/>
      <sz val="9"/>
      <color theme="1"/>
      <name val="Calibri"/>
      <family val="2"/>
      <scheme val="minor"/>
    </font>
    <font>
      <sz val="10"/>
      <color theme="0"/>
      <name val="Arial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E18059"/>
        <bgColor indexed="64"/>
      </patternFill>
    </fill>
    <fill>
      <patternFill patternType="solid">
        <fgColor rgb="FFEDB29B"/>
        <bgColor indexed="64"/>
      </patternFill>
    </fill>
    <fill>
      <patternFill patternType="solid">
        <fgColor theme="7" tint="0.79998168889431442"/>
        <bgColor indexed="64"/>
      </patternFill>
    </fill>
  </fills>
  <borders count="9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hair">
        <color auto="1"/>
      </bottom>
      <diagonal/>
    </border>
    <border>
      <left style="medium">
        <color indexed="64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2">
    <xf numFmtId="0" fontId="0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42" fillId="0" borderId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9" fillId="0" borderId="0"/>
  </cellStyleXfs>
  <cellXfs count="997">
    <xf numFmtId="0" fontId="0" fillId="0" borderId="0" xfId="0"/>
    <xf numFmtId="4" fontId="0" fillId="0" borderId="1" xfId="0" applyNumberFormat="1" applyBorder="1" applyAlignment="1">
      <alignment horizontal="right"/>
    </xf>
    <xf numFmtId="0" fontId="0" fillId="0" borderId="0" xfId="0" applyAlignment="1">
      <alignment horizontal="center"/>
    </xf>
    <xf numFmtId="0" fontId="0" fillId="0" borderId="0" xfId="0" applyNumberFormat="1"/>
    <xf numFmtId="0" fontId="0" fillId="0" borderId="0" xfId="0" applyBorder="1" applyAlignment="1">
      <alignment horizontal="center"/>
    </xf>
    <xf numFmtId="4" fontId="0" fillId="0" borderId="0" xfId="0" applyNumberFormat="1" applyBorder="1" applyAlignment="1">
      <alignment horizontal="right"/>
    </xf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right"/>
    </xf>
    <xf numFmtId="4" fontId="5" fillId="0" borderId="0" xfId="0" applyNumberFormat="1" applyFont="1" applyBorder="1" applyAlignment="1">
      <alignment horizontal="right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4" fontId="3" fillId="0" borderId="0" xfId="0" applyNumberFormat="1" applyFont="1" applyBorder="1" applyAlignment="1">
      <alignment horizontal="right"/>
    </xf>
    <xf numFmtId="4" fontId="9" fillId="0" borderId="0" xfId="0" applyNumberFormat="1" applyFont="1" applyBorder="1" applyAlignment="1">
      <alignment horizontal="right"/>
    </xf>
    <xf numFmtId="4" fontId="0" fillId="0" borderId="0" xfId="0" applyNumberFormat="1" applyBorder="1"/>
    <xf numFmtId="0" fontId="6" fillId="0" borderId="0" xfId="0" applyFont="1" applyAlignment="1">
      <alignment horizontal="center"/>
    </xf>
    <xf numFmtId="0" fontId="0" fillId="0" borderId="0" xfId="0" applyBorder="1"/>
    <xf numFmtId="4" fontId="10" fillId="0" borderId="5" xfId="0" applyNumberFormat="1" applyFont="1" applyBorder="1" applyAlignment="1">
      <alignment horizontal="right"/>
    </xf>
    <xf numFmtId="4" fontId="0" fillId="0" borderId="1" xfId="0" applyNumberFormat="1" applyFill="1" applyBorder="1" applyAlignment="1">
      <alignment horizontal="right" vertical="center"/>
    </xf>
    <xf numFmtId="0" fontId="3" fillId="0" borderId="1" xfId="0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justify" vertical="center" wrapText="1"/>
    </xf>
    <xf numFmtId="0" fontId="23" fillId="0" borderId="2" xfId="0" applyFont="1" applyFill="1" applyBorder="1" applyAlignment="1">
      <alignment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Border="1" applyAlignment="1">
      <alignment horizontal="justify" vertical="center" wrapText="1"/>
    </xf>
    <xf numFmtId="0" fontId="24" fillId="0" borderId="0" xfId="0" applyFont="1" applyBorder="1" applyAlignment="1">
      <alignment vertical="center"/>
    </xf>
    <xf numFmtId="0" fontId="23" fillId="0" borderId="2" xfId="0" applyFont="1" applyFill="1" applyBorder="1" applyAlignment="1">
      <alignment horizontal="left" vertical="center"/>
    </xf>
    <xf numFmtId="165" fontId="23" fillId="0" borderId="0" xfId="2" applyFont="1" applyFill="1" applyBorder="1" applyAlignment="1">
      <alignment horizontal="right" vertical="top"/>
    </xf>
    <xf numFmtId="165" fontId="23" fillId="0" borderId="0" xfId="2" applyFont="1" applyFill="1" applyBorder="1" applyAlignment="1">
      <alignment vertical="top"/>
    </xf>
    <xf numFmtId="0" fontId="24" fillId="0" borderId="0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3" xfId="0" applyBorder="1"/>
    <xf numFmtId="0" fontId="16" fillId="0" borderId="3" xfId="0" applyFont="1" applyBorder="1" applyAlignment="1">
      <alignment horizontal="right"/>
    </xf>
    <xf numFmtId="0" fontId="23" fillId="0" borderId="3" xfId="0" applyFont="1" applyBorder="1" applyAlignment="1">
      <alignment horizontal="right"/>
    </xf>
    <xf numFmtId="0" fontId="25" fillId="0" borderId="3" xfId="0" applyFont="1" applyBorder="1" applyAlignment="1">
      <alignment horizontal="right"/>
    </xf>
    <xf numFmtId="0" fontId="27" fillId="0" borderId="11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11" xfId="0" applyFont="1" applyBorder="1" applyAlignment="1">
      <alignment vertical="center" wrapText="1"/>
    </xf>
    <xf numFmtId="2" fontId="28" fillId="0" borderId="9" xfId="0" applyNumberFormat="1" applyFont="1" applyBorder="1" applyAlignment="1">
      <alignment horizontal="center" vertical="center" wrapText="1"/>
    </xf>
    <xf numFmtId="0" fontId="29" fillId="0" borderId="3" xfId="0" applyFont="1" applyBorder="1" applyAlignment="1">
      <alignment vertical="center"/>
    </xf>
    <xf numFmtId="0" fontId="29" fillId="0" borderId="39" xfId="0" applyFont="1" applyBorder="1" applyAlignment="1">
      <alignment vertical="center" wrapText="1"/>
    </xf>
    <xf numFmtId="2" fontId="29" fillId="0" borderId="40" xfId="0" applyNumberFormat="1" applyFont="1" applyBorder="1" applyAlignment="1">
      <alignment vertical="center" wrapText="1"/>
    </xf>
    <xf numFmtId="2" fontId="29" fillId="0" borderId="42" xfId="0" applyNumberFormat="1" applyFont="1" applyBorder="1" applyAlignment="1">
      <alignment vertical="center" wrapText="1"/>
    </xf>
    <xf numFmtId="0" fontId="30" fillId="0" borderId="39" xfId="0" applyFont="1" applyBorder="1" applyAlignment="1">
      <alignment horizontal="left" vertical="center" wrapText="1"/>
    </xf>
    <xf numFmtId="2" fontId="30" fillId="0" borderId="42" xfId="0" applyNumberFormat="1" applyFont="1" applyBorder="1" applyAlignment="1">
      <alignment vertical="center" wrapText="1"/>
    </xf>
    <xf numFmtId="2" fontId="30" fillId="0" borderId="43" xfId="0" applyNumberFormat="1" applyFont="1" applyBorder="1" applyAlignment="1">
      <alignment vertical="center" wrapText="1"/>
    </xf>
    <xf numFmtId="0" fontId="30" fillId="0" borderId="44" xfId="0" applyFont="1" applyBorder="1" applyAlignment="1">
      <alignment vertical="center" wrapText="1"/>
    </xf>
    <xf numFmtId="2" fontId="30" fillId="0" borderId="45" xfId="0" applyNumberFormat="1" applyFont="1" applyBorder="1" applyAlignment="1">
      <alignment vertical="center" wrapText="1"/>
    </xf>
    <xf numFmtId="10" fontId="30" fillId="0" borderId="46" xfId="1" applyNumberFormat="1" applyFont="1" applyBorder="1" applyAlignment="1">
      <alignment vertical="center" wrapText="1"/>
    </xf>
    <xf numFmtId="0" fontId="29" fillId="0" borderId="2" xfId="0" applyFont="1" applyBorder="1" applyAlignment="1">
      <alignment vertical="center"/>
    </xf>
    <xf numFmtId="0" fontId="29" fillId="0" borderId="2" xfId="0" applyFont="1" applyBorder="1" applyAlignment="1">
      <alignment horizontal="justify" vertical="center"/>
    </xf>
    <xf numFmtId="0" fontId="28" fillId="0" borderId="2" xfId="0" applyFont="1" applyBorder="1" applyAlignment="1">
      <alignment horizontal="justify" vertical="center"/>
    </xf>
    <xf numFmtId="10" fontId="28" fillId="0" borderId="9" xfId="0" applyNumberFormat="1" applyFont="1" applyBorder="1" applyAlignment="1">
      <alignment horizontal="center" vertical="center" wrapText="1"/>
    </xf>
    <xf numFmtId="2" fontId="30" fillId="0" borderId="23" xfId="0" applyNumberFormat="1" applyFont="1" applyBorder="1" applyAlignment="1">
      <alignment vertical="center" wrapText="1"/>
    </xf>
    <xf numFmtId="2" fontId="30" fillId="0" borderId="24" xfId="0" applyNumberFormat="1" applyFont="1" applyBorder="1" applyAlignment="1">
      <alignment vertical="center" wrapText="1"/>
    </xf>
    <xf numFmtId="0" fontId="26" fillId="0" borderId="12" xfId="0" applyFont="1" applyBorder="1" applyAlignment="1">
      <alignment vertical="center"/>
    </xf>
    <xf numFmtId="2" fontId="32" fillId="0" borderId="15" xfId="0" applyNumberFormat="1" applyFont="1" applyBorder="1" applyAlignment="1">
      <alignment vertical="center"/>
    </xf>
    <xf numFmtId="10" fontId="32" fillId="0" borderId="13" xfId="1" applyNumberFormat="1" applyFont="1" applyBorder="1" applyAlignment="1">
      <alignment vertical="center"/>
    </xf>
    <xf numFmtId="0" fontId="35" fillId="5" borderId="2" xfId="0" applyFont="1" applyFill="1" applyBorder="1" applyAlignment="1">
      <alignment vertical="center"/>
    </xf>
    <xf numFmtId="0" fontId="0" fillId="0" borderId="2" xfId="0" applyBorder="1" applyAlignment="1">
      <alignment vertical="center"/>
    </xf>
    <xf numFmtId="0" fontId="27" fillId="5" borderId="22" xfId="0" applyFont="1" applyFill="1" applyBorder="1" applyAlignment="1">
      <alignment vertical="center" wrapText="1"/>
    </xf>
    <xf numFmtId="0" fontId="30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2" fontId="29" fillId="6" borderId="41" xfId="0" quotePrefix="1" applyNumberFormat="1" applyFont="1" applyFill="1" applyBorder="1" applyAlignment="1" applyProtection="1">
      <alignment vertical="center" wrapText="1"/>
      <protection locked="0"/>
    </xf>
    <xf numFmtId="2" fontId="29" fillId="6" borderId="43" xfId="0" applyNumberFormat="1" applyFont="1" applyFill="1" applyBorder="1" applyAlignment="1" applyProtection="1">
      <alignment vertical="center" wrapText="1"/>
      <protection locked="0"/>
    </xf>
    <xf numFmtId="0" fontId="35" fillId="5" borderId="3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3" fillId="0" borderId="20" xfId="0" applyFont="1" applyFill="1" applyBorder="1" applyAlignment="1">
      <alignment horizontal="center" vertical="center"/>
    </xf>
    <xf numFmtId="10" fontId="39" fillId="7" borderId="1" xfId="0" applyNumberFormat="1" applyFont="1" applyFill="1" applyBorder="1" applyAlignment="1">
      <alignment horizontal="right"/>
    </xf>
    <xf numFmtId="0" fontId="40" fillId="7" borderId="1" xfId="0" applyFont="1" applyFill="1" applyBorder="1" applyAlignment="1">
      <alignment horizontal="right"/>
    </xf>
    <xf numFmtId="10" fontId="39" fillId="7" borderId="5" xfId="0" applyNumberFormat="1" applyFont="1" applyFill="1" applyBorder="1" applyAlignment="1">
      <alignment horizontal="right"/>
    </xf>
    <xf numFmtId="4" fontId="20" fillId="0" borderId="20" xfId="0" applyNumberFormat="1" applyFont="1" applyFill="1" applyBorder="1" applyAlignment="1">
      <alignment horizontal="right" vertical="center"/>
    </xf>
    <xf numFmtId="2" fontId="0" fillId="0" borderId="20" xfId="0" applyNumberFormat="1" applyFont="1" applyBorder="1" applyAlignment="1">
      <alignment vertical="center"/>
    </xf>
    <xf numFmtId="0" fontId="29" fillId="0" borderId="0" xfId="0" applyFont="1" applyBorder="1" applyAlignment="1">
      <alignment vertical="center"/>
    </xf>
    <xf numFmtId="0" fontId="35" fillId="5" borderId="0" xfId="0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16" fillId="0" borderId="3" xfId="0" applyFont="1" applyBorder="1" applyAlignment="1">
      <alignment horizontal="right" vertical="center"/>
    </xf>
    <xf numFmtId="0" fontId="0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4" fontId="3" fillId="0" borderId="0" xfId="0" applyNumberFormat="1" applyFont="1" applyBorder="1" applyAlignment="1">
      <alignment horizontal="right" vertical="center"/>
    </xf>
    <xf numFmtId="4" fontId="0" fillId="0" borderId="1" xfId="0" applyNumberFormat="1" applyBorder="1" applyAlignment="1">
      <alignment horizontal="right" vertical="center"/>
    </xf>
    <xf numFmtId="0" fontId="2" fillId="0" borderId="0" xfId="0" applyFont="1" applyBorder="1" applyAlignment="1">
      <alignment horizontal="center" vertical="center"/>
    </xf>
    <xf numFmtId="4" fontId="3" fillId="7" borderId="1" xfId="0" applyNumberFormat="1" applyFont="1" applyFill="1" applyBorder="1" applyAlignment="1">
      <alignment horizontal="right" vertical="center"/>
    </xf>
    <xf numFmtId="4" fontId="0" fillId="0" borderId="1" xfId="0" applyNumberFormat="1" applyFont="1" applyFill="1" applyBorder="1" applyAlignment="1">
      <alignment horizontal="right" vertical="center"/>
    </xf>
    <xf numFmtId="44" fontId="0" fillId="0" borderId="0" xfId="0" applyNumberFormat="1"/>
    <xf numFmtId="4" fontId="0" fillId="0" borderId="0" xfId="0" applyNumberFormat="1" applyFill="1" applyBorder="1" applyAlignment="1">
      <alignment horizontal="right" vertical="center"/>
    </xf>
    <xf numFmtId="0" fontId="24" fillId="0" borderId="2" xfId="6" applyFont="1" applyBorder="1" applyAlignment="1">
      <alignment horizontal="center" vertical="center" wrapText="1"/>
    </xf>
    <xf numFmtId="164" fontId="23" fillId="0" borderId="0" xfId="4" applyFont="1" applyBorder="1" applyAlignment="1">
      <alignment horizontal="center" vertical="center" wrapText="1"/>
    </xf>
    <xf numFmtId="164" fontId="24" fillId="0" borderId="3" xfId="4" applyFont="1" applyBorder="1" applyAlignment="1">
      <alignment horizontal="center" vertical="center" wrapText="1"/>
    </xf>
    <xf numFmtId="0" fontId="43" fillId="0" borderId="53" xfId="6" applyFont="1" applyBorder="1" applyAlignment="1">
      <alignment horizontal="center" vertical="center"/>
    </xf>
    <xf numFmtId="0" fontId="43" fillId="0" borderId="53" xfId="6" applyFont="1" applyBorder="1" applyAlignment="1">
      <alignment horizontal="left" vertical="center" wrapText="1"/>
    </xf>
    <xf numFmtId="49" fontId="43" fillId="0" borderId="53" xfId="7" applyNumberFormat="1" applyFont="1" applyBorder="1" applyAlignment="1">
      <alignment horizontal="center" vertical="center"/>
    </xf>
    <xf numFmtId="0" fontId="24" fillId="0" borderId="53" xfId="6" applyFont="1" applyBorder="1" applyAlignment="1">
      <alignment horizontal="center" vertical="center"/>
    </xf>
    <xf numFmtId="0" fontId="24" fillId="0" borderId="51" xfId="6" applyFont="1" applyBorder="1" applyAlignment="1">
      <alignment horizontal="center" vertical="center"/>
    </xf>
    <xf numFmtId="0" fontId="24" fillId="0" borderId="48" xfId="6" applyFont="1" applyBorder="1" applyAlignment="1">
      <alignment horizontal="center" vertical="center"/>
    </xf>
    <xf numFmtId="0" fontId="23" fillId="0" borderId="48" xfId="8" applyFont="1" applyBorder="1" applyAlignment="1">
      <alignment horizontal="left" vertical="center" wrapText="1"/>
    </xf>
    <xf numFmtId="165" fontId="24" fillId="0" borderId="48" xfId="7" applyFont="1" applyBorder="1" applyAlignment="1">
      <alignment horizontal="center" vertical="center"/>
    </xf>
    <xf numFmtId="164" fontId="24" fillId="0" borderId="48" xfId="4" applyFont="1" applyBorder="1" applyAlignment="1">
      <alignment horizontal="center" vertical="center"/>
    </xf>
    <xf numFmtId="164" fontId="24" fillId="0" borderId="52" xfId="4" applyFont="1" applyBorder="1" applyAlignment="1">
      <alignment vertical="center"/>
    </xf>
    <xf numFmtId="0" fontId="24" fillId="0" borderId="2" xfId="6" applyFont="1" applyBorder="1" applyAlignment="1">
      <alignment horizontal="center" vertical="center"/>
    </xf>
    <xf numFmtId="165" fontId="24" fillId="0" borderId="0" xfId="7" applyFont="1" applyBorder="1" applyAlignment="1">
      <alignment horizontal="center" vertical="center"/>
    </xf>
    <xf numFmtId="164" fontId="24" fillId="0" borderId="0" xfId="4" applyFont="1" applyBorder="1" applyAlignment="1">
      <alignment horizontal="center" vertical="center"/>
    </xf>
    <xf numFmtId="164" fontId="24" fillId="0" borderId="3" xfId="4" applyFont="1" applyBorder="1" applyAlignment="1">
      <alignment vertical="center"/>
    </xf>
    <xf numFmtId="0" fontId="24" fillId="0" borderId="2" xfId="0" applyFont="1" applyBorder="1"/>
    <xf numFmtId="0" fontId="24" fillId="0" borderId="3" xfId="0" applyFont="1" applyBorder="1"/>
    <xf numFmtId="164" fontId="23" fillId="0" borderId="24" xfId="10" applyNumberFormat="1" applyFont="1" applyBorder="1" applyAlignment="1">
      <alignment vertical="center" wrapText="1"/>
    </xf>
    <xf numFmtId="164" fontId="23" fillId="0" borderId="5" xfId="10" applyNumberFormat="1" applyFont="1" applyBorder="1" applyAlignment="1">
      <alignment vertical="center" wrapText="1"/>
    </xf>
    <xf numFmtId="0" fontId="24" fillId="0" borderId="47" xfId="0" applyFont="1" applyBorder="1"/>
    <xf numFmtId="0" fontId="24" fillId="0" borderId="17" xfId="0" applyFont="1" applyBorder="1"/>
    <xf numFmtId="164" fontId="23" fillId="9" borderId="3" xfId="4" applyFont="1" applyFill="1" applyBorder="1" applyAlignment="1">
      <alignment vertical="center"/>
    </xf>
    <xf numFmtId="0" fontId="21" fillId="0" borderId="34" xfId="0" applyFont="1" applyFill="1" applyBorder="1" applyAlignment="1">
      <alignment vertical="center"/>
    </xf>
    <xf numFmtId="0" fontId="21" fillId="0" borderId="35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0" fontId="22" fillId="0" borderId="3" xfId="0" applyFont="1" applyFill="1" applyBorder="1" applyAlignment="1">
      <alignment vertical="center"/>
    </xf>
    <xf numFmtId="0" fontId="21" fillId="0" borderId="0" xfId="0" applyFont="1" applyFill="1" applyBorder="1" applyAlignment="1">
      <alignment vertical="center"/>
    </xf>
    <xf numFmtId="0" fontId="21" fillId="0" borderId="3" xfId="0" applyFont="1" applyFill="1" applyBorder="1" applyAlignment="1">
      <alignment vertical="center"/>
    </xf>
    <xf numFmtId="164" fontId="23" fillId="8" borderId="31" xfId="4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right" vertical="center"/>
    </xf>
    <xf numFmtId="2" fontId="0" fillId="0" borderId="1" xfId="0" applyNumberFormat="1" applyFont="1" applyBorder="1" applyAlignment="1">
      <alignment vertical="center"/>
    </xf>
    <xf numFmtId="0" fontId="25" fillId="0" borderId="3" xfId="0" applyFont="1" applyBorder="1" applyAlignment="1">
      <alignment horizontal="right" vertical="center"/>
    </xf>
    <xf numFmtId="0" fontId="23" fillId="0" borderId="3" xfId="0" applyFont="1" applyBorder="1" applyAlignment="1">
      <alignment horizontal="right" vertical="center"/>
    </xf>
    <xf numFmtId="0" fontId="16" fillId="0" borderId="0" xfId="0" applyFont="1" applyBorder="1" applyAlignment="1">
      <alignment vertical="center"/>
    </xf>
    <xf numFmtId="0" fontId="8" fillId="7" borderId="51" xfId="0" applyFont="1" applyFill="1" applyBorder="1" applyAlignment="1">
      <alignment horizontal="center" vertical="center"/>
    </xf>
    <xf numFmtId="0" fontId="8" fillId="7" borderId="48" xfId="0" applyFont="1" applyFill="1" applyBorder="1" applyAlignment="1">
      <alignment horizontal="center" vertical="center"/>
    </xf>
    <xf numFmtId="0" fontId="8" fillId="7" borderId="48" xfId="0" applyFont="1" applyFill="1" applyBorder="1" applyAlignment="1">
      <alignment vertical="center"/>
    </xf>
    <xf numFmtId="0" fontId="0" fillId="7" borderId="48" xfId="0" applyFill="1" applyBorder="1" applyAlignment="1">
      <alignment horizontal="center" vertical="center"/>
    </xf>
    <xf numFmtId="0" fontId="0" fillId="7" borderId="48" xfId="0" applyFill="1" applyBorder="1" applyAlignment="1">
      <alignment horizontal="right" vertical="center"/>
    </xf>
    <xf numFmtId="10" fontId="0" fillId="7" borderId="48" xfId="0" applyNumberFormat="1" applyFill="1" applyBorder="1" applyAlignment="1">
      <alignment horizontal="right" vertical="center"/>
    </xf>
    <xf numFmtId="4" fontId="0" fillId="7" borderId="48" xfId="0" applyNumberFormat="1" applyFill="1" applyBorder="1" applyAlignment="1">
      <alignment horizontal="right" vertical="center"/>
    </xf>
    <xf numFmtId="4" fontId="0" fillId="7" borderId="52" xfId="0" applyNumberFormat="1" applyFill="1" applyBorder="1" applyAlignment="1">
      <alignment horizontal="right" vertical="center"/>
    </xf>
    <xf numFmtId="4" fontId="0" fillId="0" borderId="0" xfId="0" applyNumberFormat="1" applyAlignment="1">
      <alignment vertical="center"/>
    </xf>
    <xf numFmtId="43" fontId="0" fillId="0" borderId="0" xfId="0" applyNumberFormat="1" applyAlignment="1">
      <alignment vertical="center"/>
    </xf>
    <xf numFmtId="0" fontId="2" fillId="7" borderId="48" xfId="0" applyFont="1" applyFill="1" applyBorder="1" applyAlignment="1">
      <alignment vertical="center"/>
    </xf>
    <xf numFmtId="4" fontId="3" fillId="7" borderId="48" xfId="0" applyNumberFormat="1" applyFont="1" applyFill="1" applyBorder="1" applyAlignment="1">
      <alignment horizontal="right" vertical="center"/>
    </xf>
    <xf numFmtId="4" fontId="0" fillId="7" borderId="48" xfId="0" applyNumberFormat="1" applyFont="1" applyFill="1" applyBorder="1" applyAlignment="1">
      <alignment horizontal="right" vertical="center"/>
    </xf>
    <xf numFmtId="10" fontId="0" fillId="7" borderId="48" xfId="0" applyNumberFormat="1" applyFill="1" applyBorder="1" applyAlignment="1">
      <alignment vertical="center"/>
    </xf>
    <xf numFmtId="165" fontId="0" fillId="0" borderId="1" xfId="2" applyFont="1" applyFill="1" applyBorder="1" applyAlignment="1">
      <alignment horizontal="right" vertical="center"/>
    </xf>
    <xf numFmtId="0" fontId="17" fillId="0" borderId="0" xfId="0" applyFont="1" applyAlignment="1">
      <alignment vertical="center"/>
    </xf>
    <xf numFmtId="0" fontId="0" fillId="8" borderId="29" xfId="0" applyFill="1" applyBorder="1" applyAlignment="1">
      <alignment horizontal="center" vertical="center"/>
    </xf>
    <xf numFmtId="0" fontId="0" fillId="8" borderId="30" xfId="0" applyFill="1" applyBorder="1" applyAlignment="1">
      <alignment horizontal="center" vertical="center"/>
    </xf>
    <xf numFmtId="4" fontId="3" fillId="8" borderId="30" xfId="0" applyNumberFormat="1" applyFont="1" applyFill="1" applyBorder="1" applyAlignment="1">
      <alignment horizontal="right" vertical="center"/>
    </xf>
    <xf numFmtId="4" fontId="0" fillId="8" borderId="30" xfId="0" applyNumberFormat="1" applyFont="1" applyFill="1" applyBorder="1" applyAlignment="1">
      <alignment horizontal="right" vertical="center"/>
    </xf>
    <xf numFmtId="10" fontId="0" fillId="8" borderId="30" xfId="0" applyNumberFormat="1" applyFill="1" applyBorder="1" applyAlignment="1">
      <alignment vertical="center"/>
    </xf>
    <xf numFmtId="4" fontId="8" fillId="8" borderId="30" xfId="0" applyNumberFormat="1" applyFont="1" applyFill="1" applyBorder="1" applyAlignment="1">
      <alignment horizontal="right" vertical="center"/>
    </xf>
    <xf numFmtId="4" fontId="8" fillId="8" borderId="31" xfId="0" applyNumberFormat="1" applyFont="1" applyFill="1" applyBorder="1" applyAlignment="1">
      <alignment horizontal="right" vertical="center"/>
    </xf>
    <xf numFmtId="0" fontId="13" fillId="7" borderId="48" xfId="0" applyFont="1" applyFill="1" applyBorder="1" applyAlignment="1">
      <alignment horizontal="center" vertical="center"/>
    </xf>
    <xf numFmtId="0" fontId="7" fillId="7" borderId="48" xfId="0" applyFont="1" applyFill="1" applyBorder="1" applyAlignment="1">
      <alignment vertical="center"/>
    </xf>
    <xf numFmtId="0" fontId="14" fillId="7" borderId="48" xfId="0" applyFont="1" applyFill="1" applyBorder="1" applyAlignment="1">
      <alignment horizontal="center" vertical="center"/>
    </xf>
    <xf numFmtId="4" fontId="0" fillId="8" borderId="30" xfId="0" applyNumberFormat="1" applyFill="1" applyBorder="1" applyAlignment="1">
      <alignment horizontal="right" vertical="center"/>
    </xf>
    <xf numFmtId="0" fontId="7" fillId="7" borderId="51" xfId="0" applyFont="1" applyFill="1" applyBorder="1" applyAlignment="1">
      <alignment horizontal="center" vertical="center"/>
    </xf>
    <xf numFmtId="10" fontId="0" fillId="0" borderId="0" xfId="0" applyNumberForma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4" fontId="0" fillId="0" borderId="0" xfId="0" applyNumberFormat="1" applyBorder="1" applyAlignment="1">
      <alignment horizontal="right" vertical="center"/>
    </xf>
    <xf numFmtId="165" fontId="0" fillId="0" borderId="0" xfId="2" applyFont="1" applyAlignment="1">
      <alignment vertical="center"/>
    </xf>
    <xf numFmtId="0" fontId="0" fillId="0" borderId="0" xfId="0" applyBorder="1" applyAlignment="1">
      <alignment horizontal="left" vertical="center" wrapText="1"/>
    </xf>
    <xf numFmtId="0" fontId="18" fillId="4" borderId="0" xfId="0" applyFont="1" applyFill="1" applyAlignment="1">
      <alignment vertical="center"/>
    </xf>
    <xf numFmtId="0" fontId="5" fillId="0" borderId="0" xfId="0" applyFont="1" applyBorder="1" applyAlignment="1">
      <alignment horizontal="right" vertical="center"/>
    </xf>
    <xf numFmtId="10" fontId="5" fillId="0" borderId="0" xfId="0" applyNumberFormat="1" applyFont="1" applyBorder="1" applyAlignment="1">
      <alignment horizontal="right" vertical="center"/>
    </xf>
    <xf numFmtId="4" fontId="5" fillId="0" borderId="0" xfId="0" applyNumberFormat="1" applyFont="1" applyBorder="1" applyAlignment="1">
      <alignment horizontal="right" vertical="center"/>
    </xf>
    <xf numFmtId="0" fontId="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horizontal="center" vertical="center"/>
    </xf>
    <xf numFmtId="10" fontId="3" fillId="0" borderId="0" xfId="0" applyNumberFormat="1" applyFont="1" applyBorder="1" applyAlignment="1">
      <alignment horizontal="right" vertical="center"/>
    </xf>
    <xf numFmtId="10" fontId="9" fillId="0" borderId="0" xfId="0" applyNumberFormat="1" applyFont="1" applyBorder="1" applyAlignment="1">
      <alignment horizontal="right" vertical="center"/>
    </xf>
    <xf numFmtId="4" fontId="9" fillId="0" borderId="0" xfId="0" applyNumberFormat="1" applyFont="1" applyBorder="1" applyAlignment="1">
      <alignment horizontal="right"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10" fontId="0" fillId="0" borderId="0" xfId="0" applyNumberFormat="1" applyBorder="1" applyAlignment="1">
      <alignment vertical="center"/>
    </xf>
    <xf numFmtId="4" fontId="0" fillId="0" borderId="0" xfId="0" applyNumberForma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NumberFormat="1" applyAlignment="1">
      <alignment vertical="center"/>
    </xf>
    <xf numFmtId="0" fontId="23" fillId="0" borderId="0" xfId="0" applyFont="1" applyBorder="1" applyAlignment="1">
      <alignment horizontal="left" vertical="center"/>
    </xf>
    <xf numFmtId="0" fontId="20" fillId="0" borderId="20" xfId="0" applyFont="1" applyFill="1" applyBorder="1" applyAlignment="1">
      <alignment vertical="center" wrapText="1"/>
    </xf>
    <xf numFmtId="4" fontId="16" fillId="8" borderId="29" xfId="0" applyNumberFormat="1" applyFont="1" applyFill="1" applyBorder="1" applyAlignment="1">
      <alignment vertical="center"/>
    </xf>
    <xf numFmtId="0" fontId="16" fillId="8" borderId="29" xfId="0" applyFont="1" applyFill="1" applyBorder="1" applyAlignment="1">
      <alignment vertical="center"/>
    </xf>
    <xf numFmtId="4" fontId="45" fillId="0" borderId="0" xfId="0" applyNumberFormat="1" applyFont="1" applyBorder="1" applyAlignment="1">
      <alignment horizontal="right" vertical="center"/>
    </xf>
    <xf numFmtId="4" fontId="45" fillId="0" borderId="0" xfId="0" applyNumberFormat="1" applyFont="1" applyBorder="1" applyAlignment="1">
      <alignment vertical="center"/>
    </xf>
    <xf numFmtId="0" fontId="24" fillId="0" borderId="0" xfId="6" applyFont="1" applyBorder="1" applyAlignment="1">
      <alignment horizontal="center" vertical="center" wrapText="1"/>
    </xf>
    <xf numFmtId="0" fontId="23" fillId="0" borderId="0" xfId="6" applyFont="1" applyBorder="1" applyAlignment="1">
      <alignment horizontal="left" vertical="center" wrapText="1"/>
    </xf>
    <xf numFmtId="0" fontId="23" fillId="0" borderId="0" xfId="6" applyFont="1" applyBorder="1" applyAlignment="1">
      <alignment horizontal="center" vertical="center" wrapText="1"/>
    </xf>
    <xf numFmtId="0" fontId="43" fillId="0" borderId="6" xfId="6" applyFont="1" applyBorder="1" applyAlignment="1">
      <alignment horizontal="center" vertical="center"/>
    </xf>
    <xf numFmtId="0" fontId="24" fillId="0" borderId="0" xfId="6" applyFont="1" applyBorder="1" applyAlignment="1">
      <alignment horizontal="center" vertical="center"/>
    </xf>
    <xf numFmtId="0" fontId="23" fillId="0" borderId="0" xfId="8" applyFont="1" applyBorder="1" applyAlignment="1">
      <alignment horizontal="left" vertical="center" wrapText="1"/>
    </xf>
    <xf numFmtId="0" fontId="24" fillId="0" borderId="0" xfId="0" applyFont="1" applyBorder="1"/>
    <xf numFmtId="0" fontId="23" fillId="9" borderId="0" xfId="6" applyFont="1" applyFill="1" applyBorder="1" applyAlignment="1">
      <alignment horizontal="center" vertical="center"/>
    </xf>
    <xf numFmtId="0" fontId="5" fillId="0" borderId="2" xfId="0" applyFont="1" applyBorder="1"/>
    <xf numFmtId="0" fontId="0" fillId="0" borderId="3" xfId="0" applyBorder="1" applyAlignment="1">
      <alignment horizontal="center"/>
    </xf>
    <xf numFmtId="0" fontId="23" fillId="9" borderId="17" xfId="6" applyFont="1" applyFill="1" applyBorder="1" applyAlignment="1">
      <alignment horizontal="center" vertical="center"/>
    </xf>
    <xf numFmtId="164" fontId="23" fillId="9" borderId="9" xfId="4" applyFont="1" applyFill="1" applyBorder="1" applyAlignment="1">
      <alignment vertical="center"/>
    </xf>
    <xf numFmtId="0" fontId="16" fillId="7" borderId="55" xfId="0" applyFont="1" applyFill="1" applyBorder="1" applyAlignment="1">
      <alignment horizontal="center" vertical="center"/>
    </xf>
    <xf numFmtId="0" fontId="16" fillId="7" borderId="56" xfId="0" applyFont="1" applyFill="1" applyBorder="1" applyAlignment="1">
      <alignment horizontal="center" vertical="center"/>
    </xf>
    <xf numFmtId="164" fontId="16" fillId="7" borderId="56" xfId="4" applyFont="1" applyFill="1" applyBorder="1" applyAlignment="1">
      <alignment horizontal="center" vertical="center"/>
    </xf>
    <xf numFmtId="165" fontId="16" fillId="7" borderId="57" xfId="9" applyFont="1" applyFill="1" applyBorder="1" applyAlignment="1">
      <alignment horizontal="center" vertical="center"/>
    </xf>
    <xf numFmtId="0" fontId="0" fillId="0" borderId="4" xfId="6" applyFont="1" applyBorder="1" applyAlignment="1">
      <alignment horizontal="center" vertical="center"/>
    </xf>
    <xf numFmtId="0" fontId="0" fillId="0" borderId="1" xfId="6" applyFont="1" applyBorder="1" applyAlignment="1">
      <alignment horizontal="left" vertical="center" wrapText="1"/>
    </xf>
    <xf numFmtId="0" fontId="0" fillId="0" borderId="1" xfId="6" applyFont="1" applyBorder="1" applyAlignment="1">
      <alignment horizontal="center" vertical="center"/>
    </xf>
    <xf numFmtId="165" fontId="0" fillId="0" borderId="1" xfId="7" applyFont="1" applyBorder="1" applyAlignment="1">
      <alignment horizontal="left" vertical="center" wrapText="1"/>
    </xf>
    <xf numFmtId="164" fontId="0" fillId="0" borderId="5" xfId="4" applyFont="1" applyBorder="1" applyAlignment="1">
      <alignment horizontal="center" vertical="center" wrapText="1"/>
    </xf>
    <xf numFmtId="0" fontId="0" fillId="0" borderId="12" xfId="6" applyFont="1" applyBorder="1" applyAlignment="1">
      <alignment horizontal="center" vertical="center"/>
    </xf>
    <xf numFmtId="0" fontId="0" fillId="0" borderId="15" xfId="6" applyFont="1" applyBorder="1" applyAlignment="1">
      <alignment horizontal="left" vertical="center" wrapText="1"/>
    </xf>
    <xf numFmtId="0" fontId="0" fillId="0" borderId="15" xfId="6" applyFont="1" applyBorder="1" applyAlignment="1">
      <alignment horizontal="center" vertical="center"/>
    </xf>
    <xf numFmtId="165" fontId="0" fillId="0" borderId="15" xfId="7" applyFont="1" applyBorder="1" applyAlignment="1">
      <alignment horizontal="left" vertical="center" wrapText="1"/>
    </xf>
    <xf numFmtId="164" fontId="0" fillId="0" borderId="13" xfId="4" applyFont="1" applyBorder="1" applyAlignment="1">
      <alignment horizontal="center" vertical="center" wrapText="1"/>
    </xf>
    <xf numFmtId="10" fontId="2" fillId="8" borderId="17" xfId="0" applyNumberFormat="1" applyFont="1" applyFill="1" applyBorder="1" applyAlignment="1">
      <alignment horizontal="right" vertical="center"/>
    </xf>
    <xf numFmtId="44" fontId="2" fillId="8" borderId="17" xfId="0" applyNumberFormat="1" applyFont="1" applyFill="1" applyBorder="1" applyAlignment="1">
      <alignment horizontal="right" vertical="center"/>
    </xf>
    <xf numFmtId="165" fontId="15" fillId="8" borderId="17" xfId="3" applyFont="1" applyFill="1" applyBorder="1" applyAlignment="1">
      <alignment vertical="center"/>
    </xf>
    <xf numFmtId="44" fontId="2" fillId="8" borderId="9" xfId="0" applyNumberFormat="1" applyFont="1" applyFill="1" applyBorder="1" applyAlignment="1">
      <alignment horizontal="right" vertical="center"/>
    </xf>
    <xf numFmtId="2" fontId="2" fillId="8" borderId="1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/>
    </xf>
    <xf numFmtId="10" fontId="0" fillId="0" borderId="0" xfId="0" applyNumberFormat="1" applyAlignment="1">
      <alignment vertical="center"/>
    </xf>
    <xf numFmtId="4" fontId="0" fillId="0" borderId="1" xfId="0" applyNumberFormat="1" applyFill="1" applyBorder="1" applyAlignment="1">
      <alignment vertical="center"/>
    </xf>
    <xf numFmtId="4" fontId="0" fillId="7" borderId="1" xfId="0" applyNumberFormat="1" applyFont="1" applyFill="1" applyBorder="1" applyAlignment="1">
      <alignment horizontal="right" vertical="center"/>
    </xf>
    <xf numFmtId="4" fontId="0" fillId="7" borderId="5" xfId="0" applyNumberFormat="1" applyFill="1" applyBorder="1" applyAlignment="1">
      <alignment horizontal="right" vertical="center"/>
    </xf>
    <xf numFmtId="0" fontId="14" fillId="7" borderId="36" xfId="0" applyFont="1" applyFill="1" applyBorder="1" applyAlignment="1">
      <alignment vertical="center"/>
    </xf>
    <xf numFmtId="0" fontId="3" fillId="11" borderId="1" xfId="0" applyFont="1" applyFill="1" applyBorder="1" applyAlignment="1">
      <alignment horizontal="center" vertical="center"/>
    </xf>
    <xf numFmtId="4" fontId="3" fillId="11" borderId="1" xfId="0" applyNumberFormat="1" applyFont="1" applyFill="1" applyBorder="1" applyAlignment="1">
      <alignment horizontal="right" vertical="center"/>
    </xf>
    <xf numFmtId="4" fontId="20" fillId="11" borderId="1" xfId="0" applyNumberFormat="1" applyFont="1" applyFill="1" applyBorder="1" applyAlignment="1">
      <alignment horizontal="right" vertical="center"/>
    </xf>
    <xf numFmtId="4" fontId="0" fillId="11" borderId="1" xfId="0" applyNumberFormat="1" applyFill="1" applyBorder="1" applyAlignment="1">
      <alignment vertical="center"/>
    </xf>
    <xf numFmtId="4" fontId="0" fillId="11" borderId="1" xfId="0" applyNumberFormat="1" applyFont="1" applyFill="1" applyBorder="1" applyAlignment="1">
      <alignment horizontal="right" vertical="center"/>
    </xf>
    <xf numFmtId="0" fontId="7" fillId="7" borderId="36" xfId="0" applyFont="1" applyFill="1" applyBorder="1" applyAlignment="1">
      <alignment vertical="center"/>
    </xf>
    <xf numFmtId="10" fontId="2" fillId="11" borderId="17" xfId="0" applyNumberFormat="1" applyFont="1" applyFill="1" applyBorder="1" applyAlignment="1">
      <alignment horizontal="right" vertical="center"/>
    </xf>
    <xf numFmtId="44" fontId="2" fillId="11" borderId="17" xfId="0" applyNumberFormat="1" applyFont="1" applyFill="1" applyBorder="1" applyAlignment="1">
      <alignment horizontal="right" vertical="center"/>
    </xf>
    <xf numFmtId="165" fontId="15" fillId="11" borderId="17" xfId="3" applyFont="1" applyFill="1" applyBorder="1" applyAlignment="1">
      <alignment vertical="center"/>
    </xf>
    <xf numFmtId="10" fontId="2" fillId="10" borderId="17" xfId="0" applyNumberFormat="1" applyFont="1" applyFill="1" applyBorder="1" applyAlignment="1">
      <alignment horizontal="right" vertical="center"/>
    </xf>
    <xf numFmtId="44" fontId="2" fillId="10" borderId="17" xfId="0" applyNumberFormat="1" applyFont="1" applyFill="1" applyBorder="1" applyAlignment="1">
      <alignment horizontal="right" vertical="center"/>
    </xf>
    <xf numFmtId="165" fontId="15" fillId="10" borderId="17" xfId="3" applyFont="1" applyFill="1" applyBorder="1" applyAlignment="1">
      <alignment vertical="center"/>
    </xf>
    <xf numFmtId="0" fontId="11" fillId="0" borderId="4" xfId="0" applyFont="1" applyFill="1" applyBorder="1" applyAlignment="1">
      <alignment horizontal="center" vertical="center"/>
    </xf>
    <xf numFmtId="4" fontId="0" fillId="11" borderId="5" xfId="0" applyNumberFormat="1" applyFill="1" applyBorder="1" applyAlignment="1">
      <alignment horizontal="right" vertical="center"/>
    </xf>
    <xf numFmtId="0" fontId="14" fillId="7" borderId="62" xfId="0" applyFont="1" applyFill="1" applyBorder="1" applyAlignment="1">
      <alignment vertical="center"/>
    </xf>
    <xf numFmtId="0" fontId="14" fillId="7" borderId="63" xfId="0" applyFont="1" applyFill="1" applyBorder="1" applyAlignment="1">
      <alignment vertical="center"/>
    </xf>
    <xf numFmtId="0" fontId="3" fillId="0" borderId="4" xfId="0" applyFont="1" applyFill="1" applyBorder="1" applyAlignment="1">
      <alignment horizontal="center" vertical="center"/>
    </xf>
    <xf numFmtId="44" fontId="2" fillId="11" borderId="9" xfId="0" applyNumberFormat="1" applyFont="1" applyFill="1" applyBorder="1" applyAlignment="1">
      <alignment horizontal="right" vertical="center"/>
    </xf>
    <xf numFmtId="44" fontId="2" fillId="10" borderId="9" xfId="0" applyNumberFormat="1" applyFont="1" applyFill="1" applyBorder="1" applyAlignment="1">
      <alignment horizontal="right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3" fillId="0" borderId="20" xfId="0" applyFont="1" applyFill="1" applyBorder="1" applyAlignment="1">
      <alignment vertical="center" wrapText="1"/>
    </xf>
    <xf numFmtId="0" fontId="3" fillId="11" borderId="1" xfId="0" applyFont="1" applyFill="1" applyBorder="1" applyAlignment="1">
      <alignment vertical="center" wrapText="1"/>
    </xf>
    <xf numFmtId="0" fontId="24" fillId="0" borderId="8" xfId="0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right" vertical="center"/>
    </xf>
    <xf numFmtId="165" fontId="24" fillId="0" borderId="1" xfId="7" applyFont="1" applyBorder="1" applyAlignment="1">
      <alignment horizontal="center" vertical="center" wrapText="1"/>
    </xf>
    <xf numFmtId="4" fontId="0" fillId="11" borderId="1" xfId="0" applyNumberFormat="1" applyFont="1" applyFill="1" applyBorder="1" applyAlignment="1">
      <alignment vertical="center"/>
    </xf>
    <xf numFmtId="165" fontId="0" fillId="0" borderId="1" xfId="2" applyFont="1" applyFill="1" applyBorder="1" applyAlignment="1">
      <alignment horizontal="right" vertical="center" indent="2"/>
    </xf>
    <xf numFmtId="0" fontId="3" fillId="11" borderId="4" xfId="0" applyFont="1" applyFill="1" applyBorder="1" applyAlignment="1">
      <alignment horizontal="center" vertical="center"/>
    </xf>
    <xf numFmtId="0" fontId="3" fillId="11" borderId="20" xfId="0" applyFont="1" applyFill="1" applyBorder="1" applyAlignment="1">
      <alignment vertical="center" wrapText="1"/>
    </xf>
    <xf numFmtId="4" fontId="0" fillId="0" borderId="0" xfId="0" applyNumberFormat="1" applyFont="1" applyBorder="1" applyAlignment="1">
      <alignment horizontal="right" vertical="center"/>
    </xf>
    <xf numFmtId="0" fontId="0" fillId="0" borderId="0" xfId="0" applyFont="1" applyAlignment="1">
      <alignment horizontal="right" vertical="center"/>
    </xf>
    <xf numFmtId="0" fontId="0" fillId="4" borderId="0" xfId="0" applyFont="1" applyFill="1" applyAlignment="1">
      <alignment horizontal="right" vertical="center"/>
    </xf>
    <xf numFmtId="4" fontId="0" fillId="0" borderId="5" xfId="0" applyNumberFormat="1" applyFill="1" applyBorder="1" applyAlignment="1">
      <alignment horizontal="right" vertical="center"/>
    </xf>
    <xf numFmtId="2" fontId="0" fillId="0" borderId="20" xfId="0" applyNumberFormat="1" applyFont="1" applyFill="1" applyBorder="1" applyAlignment="1">
      <alignment horizontal="right" vertical="center"/>
    </xf>
    <xf numFmtId="0" fontId="14" fillId="11" borderId="21" xfId="0" applyFont="1" applyFill="1" applyBorder="1" applyAlignment="1">
      <alignment horizontal="center" vertical="center"/>
    </xf>
    <xf numFmtId="4" fontId="0" fillId="11" borderId="7" xfId="0" applyNumberFormat="1" applyFill="1" applyBorder="1" applyAlignment="1">
      <alignment horizontal="right" vertical="center"/>
    </xf>
    <xf numFmtId="0" fontId="29" fillId="0" borderId="2" xfId="0" applyFont="1" applyBorder="1" applyAlignment="1">
      <alignment horizontal="left" vertical="center"/>
    </xf>
    <xf numFmtId="0" fontId="29" fillId="0" borderId="0" xfId="0" applyFont="1" applyBorder="1" applyAlignment="1">
      <alignment horizontal="left" vertical="center"/>
    </xf>
    <xf numFmtId="0" fontId="28" fillId="0" borderId="0" xfId="0" applyFont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 wrapText="1"/>
    </xf>
    <xf numFmtId="44" fontId="39" fillId="0" borderId="9" xfId="0" applyNumberFormat="1" applyFont="1" applyFill="1" applyBorder="1" applyAlignment="1">
      <alignment horizontal="right" vertical="center"/>
    </xf>
    <xf numFmtId="0" fontId="20" fillId="0" borderId="4" xfId="0" applyFont="1" applyFill="1" applyBorder="1" applyAlignment="1">
      <alignment horizontal="center" vertical="center"/>
    </xf>
    <xf numFmtId="4" fontId="16" fillId="8" borderId="14" xfId="0" applyNumberFormat="1" applyFont="1" applyFill="1" applyBorder="1" applyAlignment="1">
      <alignment vertical="center"/>
    </xf>
    <xf numFmtId="0" fontId="24" fillId="0" borderId="4" xfId="0" applyFont="1" applyBorder="1" applyAlignment="1">
      <alignment horizontal="center" vertical="center"/>
    </xf>
    <xf numFmtId="0" fontId="48" fillId="0" borderId="1" xfId="0" applyFont="1" applyBorder="1" applyAlignment="1">
      <alignment vertical="center"/>
    </xf>
    <xf numFmtId="165" fontId="24" fillId="0" borderId="1" xfId="7" applyFont="1" applyBorder="1" applyAlignment="1">
      <alignment horizontal="right"/>
    </xf>
    <xf numFmtId="0" fontId="24" fillId="0" borderId="4" xfId="0" applyFont="1" applyFill="1" applyBorder="1" applyAlignment="1">
      <alignment horizontal="center" vertical="center"/>
    </xf>
    <xf numFmtId="165" fontId="24" fillId="0" borderId="1" xfId="7" applyFont="1" applyFill="1" applyBorder="1" applyAlignment="1">
      <alignment horizontal="right"/>
    </xf>
    <xf numFmtId="0" fontId="51" fillId="0" borderId="53" xfId="11" applyFont="1" applyFill="1" applyBorder="1" applyAlignment="1">
      <alignment vertical="center"/>
    </xf>
    <xf numFmtId="0" fontId="49" fillId="0" borderId="0" xfId="11" applyFill="1"/>
    <xf numFmtId="17" fontId="51" fillId="12" borderId="0" xfId="11" applyNumberFormat="1" applyFont="1" applyFill="1" applyBorder="1" applyAlignment="1">
      <alignment horizontal="left" vertical="center"/>
    </xf>
    <xf numFmtId="0" fontId="51" fillId="0" borderId="0" xfId="11" applyFont="1" applyFill="1" applyBorder="1" applyAlignment="1">
      <alignment vertical="center"/>
    </xf>
    <xf numFmtId="17" fontId="51" fillId="0" borderId="0" xfId="11" applyNumberFormat="1" applyFont="1" applyFill="1" applyBorder="1" applyAlignment="1">
      <alignment horizontal="left" vertical="center"/>
    </xf>
    <xf numFmtId="0" fontId="51" fillId="0" borderId="0" xfId="11" applyFont="1" applyFill="1" applyBorder="1"/>
    <xf numFmtId="0" fontId="51" fillId="0" borderId="0" xfId="11" applyFont="1" applyFill="1" applyBorder="1" applyAlignment="1">
      <alignment horizontal="center" vertical="center"/>
    </xf>
    <xf numFmtId="166" fontId="51" fillId="4" borderId="0" xfId="11" applyNumberFormat="1" applyFont="1" applyFill="1" applyBorder="1" applyAlignment="1">
      <alignment horizontal="left" vertical="center"/>
    </xf>
    <xf numFmtId="0" fontId="51" fillId="0" borderId="0" xfId="11" applyFont="1" applyFill="1" applyBorder="1" applyAlignment="1">
      <alignment horizontal="left" vertical="center"/>
    </xf>
    <xf numFmtId="167" fontId="51" fillId="0" borderId="30" xfId="11" applyNumberFormat="1" applyFont="1" applyFill="1" applyBorder="1" applyAlignment="1">
      <alignment vertical="center"/>
    </xf>
    <xf numFmtId="0" fontId="51" fillId="0" borderId="30" xfId="11" applyFont="1" applyFill="1" applyBorder="1" applyAlignment="1">
      <alignment horizontal="center" vertical="center"/>
    </xf>
    <xf numFmtId="166" fontId="51" fillId="0" borderId="30" xfId="11" applyNumberFormat="1" applyFont="1" applyFill="1" applyBorder="1" applyAlignment="1">
      <alignment horizontal="center" vertical="center"/>
    </xf>
    <xf numFmtId="0" fontId="51" fillId="0" borderId="19" xfId="11" applyFont="1" applyFill="1" applyBorder="1" applyAlignment="1">
      <alignment vertical="center"/>
    </xf>
    <xf numFmtId="4" fontId="51" fillId="12" borderId="14" xfId="11" applyNumberFormat="1" applyFont="1" applyFill="1" applyBorder="1" applyAlignment="1">
      <alignment horizontal="center" vertical="center"/>
    </xf>
    <xf numFmtId="0" fontId="52" fillId="0" borderId="0" xfId="11" applyFont="1" applyFill="1" applyBorder="1" applyAlignment="1">
      <alignment vertical="center"/>
    </xf>
    <xf numFmtId="0" fontId="52" fillId="0" borderId="0" xfId="11" applyFont="1" applyFill="1" applyBorder="1" applyAlignment="1">
      <alignment horizontal="left" vertical="center"/>
    </xf>
    <xf numFmtId="17" fontId="49" fillId="4" borderId="70" xfId="11" applyNumberFormat="1" applyFill="1" applyBorder="1" applyAlignment="1">
      <alignment horizontal="center" vertical="center"/>
    </xf>
    <xf numFmtId="0" fontId="49" fillId="4" borderId="70" xfId="11" applyFont="1" applyFill="1" applyBorder="1" applyAlignment="1">
      <alignment horizontal="center" vertical="center"/>
    </xf>
    <xf numFmtId="0" fontId="49" fillId="4" borderId="70" xfId="11" applyFill="1" applyBorder="1" applyAlignment="1">
      <alignment horizontal="center" vertical="center"/>
    </xf>
    <xf numFmtId="168" fontId="49" fillId="4" borderId="70" xfId="11" applyNumberFormat="1" applyFill="1" applyBorder="1" applyAlignment="1">
      <alignment horizontal="center"/>
    </xf>
    <xf numFmtId="0" fontId="52" fillId="0" borderId="36" xfId="11" applyFont="1" applyFill="1" applyBorder="1" applyAlignment="1">
      <alignment vertical="center"/>
    </xf>
    <xf numFmtId="0" fontId="52" fillId="0" borderId="32" xfId="11" applyFont="1" applyFill="1" applyBorder="1" applyAlignment="1">
      <alignment vertical="center"/>
    </xf>
    <xf numFmtId="168" fontId="49" fillId="4" borderId="70" xfId="11" applyNumberFormat="1" applyFill="1" applyBorder="1" applyAlignment="1">
      <alignment horizontal="center" vertical="center"/>
    </xf>
    <xf numFmtId="0" fontId="52" fillId="0" borderId="32" xfId="11" applyFont="1" applyFill="1" applyBorder="1" applyAlignment="1">
      <alignment horizontal="center" vertical="center"/>
    </xf>
    <xf numFmtId="0" fontId="55" fillId="12" borderId="0" xfId="11" applyFont="1" applyFill="1" applyBorder="1" applyAlignment="1">
      <alignment vertical="center"/>
    </xf>
    <xf numFmtId="4" fontId="51" fillId="4" borderId="0" xfId="11" applyNumberFormat="1" applyFont="1" applyFill="1" applyBorder="1" applyAlignment="1">
      <alignment vertical="center"/>
    </xf>
    <xf numFmtId="4" fontId="51" fillId="0" borderId="0" xfId="11" applyNumberFormat="1" applyFont="1" applyFill="1" applyBorder="1" applyAlignment="1">
      <alignment vertical="center"/>
    </xf>
    <xf numFmtId="0" fontId="51" fillId="0" borderId="34" xfId="11" applyFont="1" applyFill="1" applyBorder="1" applyAlignment="1">
      <alignment vertical="center"/>
    </xf>
    <xf numFmtId="0" fontId="51" fillId="0" borderId="34" xfId="11" quotePrefix="1" applyFont="1" applyFill="1" applyBorder="1" applyAlignment="1">
      <alignment vertical="center"/>
    </xf>
    <xf numFmtId="4" fontId="51" fillId="0" borderId="34" xfId="11" applyNumberFormat="1" applyFont="1" applyFill="1" applyBorder="1" applyAlignment="1">
      <alignment vertical="center"/>
    </xf>
    <xf numFmtId="0" fontId="51" fillId="0" borderId="48" xfId="11" applyFont="1" applyFill="1" applyBorder="1" applyAlignment="1">
      <alignment vertical="center"/>
    </xf>
    <xf numFmtId="0" fontId="51" fillId="0" borderId="48" xfId="11" quotePrefix="1" applyFont="1" applyFill="1" applyBorder="1" applyAlignment="1">
      <alignment vertical="center"/>
    </xf>
    <xf numFmtId="4" fontId="51" fillId="0" borderId="48" xfId="11" applyNumberFormat="1" applyFont="1" applyFill="1" applyBorder="1" applyAlignment="1">
      <alignment vertical="center"/>
    </xf>
    <xf numFmtId="0" fontId="51" fillId="0" borderId="53" xfId="11" quotePrefix="1" applyFont="1" applyFill="1" applyBorder="1" applyAlignment="1">
      <alignment vertical="center"/>
    </xf>
    <xf numFmtId="4" fontId="51" fillId="0" borderId="53" xfId="11" applyNumberFormat="1" applyFont="1" applyFill="1" applyBorder="1" applyAlignment="1">
      <alignment vertical="center"/>
    </xf>
    <xf numFmtId="0" fontId="51" fillId="0" borderId="17" xfId="11" applyFont="1" applyFill="1" applyBorder="1" applyAlignment="1">
      <alignment vertical="center"/>
    </xf>
    <xf numFmtId="0" fontId="51" fillId="0" borderId="17" xfId="11" quotePrefix="1" applyFont="1" applyFill="1" applyBorder="1" applyAlignment="1">
      <alignment vertical="center"/>
    </xf>
    <xf numFmtId="4" fontId="51" fillId="0" borderId="17" xfId="11" applyNumberFormat="1" applyFont="1" applyFill="1" applyBorder="1" applyAlignment="1">
      <alignment vertical="center"/>
    </xf>
    <xf numFmtId="169" fontId="51" fillId="0" borderId="0" xfId="11" applyNumberFormat="1" applyFont="1" applyFill="1" applyBorder="1" applyAlignment="1">
      <alignment vertical="center"/>
    </xf>
    <xf numFmtId="17" fontId="51" fillId="12" borderId="0" xfId="11" applyNumberFormat="1" applyFont="1" applyFill="1" applyBorder="1" applyAlignment="1">
      <alignment horizontal="center" vertical="center"/>
    </xf>
    <xf numFmtId="166" fontId="49" fillId="0" borderId="0" xfId="11" applyNumberFormat="1" applyFill="1"/>
    <xf numFmtId="167" fontId="51" fillId="0" borderId="0" xfId="11" applyNumberFormat="1" applyFont="1" applyFill="1" applyBorder="1" applyAlignment="1">
      <alignment vertical="center"/>
    </xf>
    <xf numFmtId="166" fontId="58" fillId="12" borderId="14" xfId="11" applyNumberFormat="1" applyFont="1" applyFill="1" applyBorder="1" applyAlignment="1">
      <alignment horizontal="center" vertical="center"/>
    </xf>
    <xf numFmtId="0" fontId="16" fillId="0" borderId="1" xfId="11" applyFont="1" applyFill="1" applyBorder="1" applyAlignment="1">
      <alignment horizontal="center" vertical="center"/>
    </xf>
    <xf numFmtId="4" fontId="59" fillId="0" borderId="0" xfId="11" applyNumberFormat="1" applyFont="1" applyFill="1" applyAlignment="1">
      <alignment horizontal="center" vertical="center"/>
    </xf>
    <xf numFmtId="0" fontId="49" fillId="0" borderId="0" xfId="11" applyFill="1" applyBorder="1"/>
    <xf numFmtId="17" fontId="49" fillId="0" borderId="1" xfId="11" applyNumberFormat="1" applyFill="1" applyBorder="1" applyAlignment="1">
      <alignment horizontal="left" vertical="center"/>
    </xf>
    <xf numFmtId="4" fontId="49" fillId="0" borderId="1" xfId="11" applyNumberFormat="1" applyFill="1" applyBorder="1" applyAlignment="1">
      <alignment horizontal="center" vertical="center"/>
    </xf>
    <xf numFmtId="166" fontId="52" fillId="12" borderId="14" xfId="11" applyNumberFormat="1" applyFont="1" applyFill="1" applyBorder="1" applyAlignment="1">
      <alignment horizontal="center" vertical="center"/>
    </xf>
    <xf numFmtId="0" fontId="52" fillId="0" borderId="48" xfId="11" applyFont="1" applyFill="1" applyBorder="1" applyAlignment="1">
      <alignment vertical="center"/>
    </xf>
    <xf numFmtId="0" fontId="58" fillId="0" borderId="48" xfId="11" applyFont="1" applyFill="1" applyBorder="1" applyAlignment="1">
      <alignment horizontal="left" vertical="center"/>
    </xf>
    <xf numFmtId="0" fontId="60" fillId="0" borderId="48" xfId="11" applyFont="1" applyFill="1" applyBorder="1" applyAlignment="1">
      <alignment horizontal="center" vertical="center"/>
    </xf>
    <xf numFmtId="4" fontId="52" fillId="12" borderId="1" xfId="11" applyNumberFormat="1" applyFont="1" applyFill="1" applyBorder="1" applyAlignment="1">
      <alignment horizontal="center" vertical="center"/>
    </xf>
    <xf numFmtId="0" fontId="52" fillId="12" borderId="1" xfId="11" applyFont="1" applyFill="1" applyBorder="1" applyAlignment="1">
      <alignment vertical="center"/>
    </xf>
    <xf numFmtId="166" fontId="51" fillId="0" borderId="0" xfId="11" applyNumberFormat="1" applyFont="1" applyFill="1" applyBorder="1" applyAlignment="1">
      <alignment horizontal="left" vertical="center"/>
    </xf>
    <xf numFmtId="0" fontId="50" fillId="0" borderId="22" xfId="11" applyFont="1" applyFill="1" applyBorder="1" applyAlignment="1">
      <alignment horizontal="center" vertical="center"/>
    </xf>
    <xf numFmtId="0" fontId="52" fillId="0" borderId="71" xfId="11" applyFont="1" applyFill="1" applyBorder="1" applyAlignment="1">
      <alignment vertical="center"/>
    </xf>
    <xf numFmtId="0" fontId="51" fillId="0" borderId="72" xfId="11" applyFont="1" applyFill="1" applyBorder="1" applyAlignment="1">
      <alignment vertical="center"/>
    </xf>
    <xf numFmtId="0" fontId="51" fillId="0" borderId="35" xfId="11" applyFont="1" applyFill="1" applyBorder="1" applyAlignment="1">
      <alignment vertical="center"/>
    </xf>
    <xf numFmtId="0" fontId="51" fillId="0" borderId="2" xfId="11" applyFont="1" applyFill="1" applyBorder="1" applyAlignment="1">
      <alignment vertical="center"/>
    </xf>
    <xf numFmtId="0" fontId="51" fillId="0" borderId="3" xfId="11" applyFont="1" applyFill="1" applyBorder="1" applyAlignment="1">
      <alignment vertical="center"/>
    </xf>
    <xf numFmtId="0" fontId="51" fillId="0" borderId="3" xfId="11" applyFont="1" applyFill="1" applyBorder="1" applyAlignment="1">
      <alignment horizontal="center" vertical="center"/>
    </xf>
    <xf numFmtId="0" fontId="52" fillId="0" borderId="2" xfId="11" applyFont="1" applyFill="1" applyBorder="1" applyAlignment="1">
      <alignment vertical="center"/>
    </xf>
    <xf numFmtId="10" fontId="51" fillId="0" borderId="3" xfId="11" applyNumberFormat="1" applyFont="1" applyFill="1" applyBorder="1" applyAlignment="1">
      <alignment horizontal="center" vertical="center"/>
    </xf>
    <xf numFmtId="0" fontId="51" fillId="0" borderId="29" xfId="11" applyFont="1" applyFill="1" applyBorder="1" applyAlignment="1">
      <alignment vertical="center"/>
    </xf>
    <xf numFmtId="0" fontId="52" fillId="0" borderId="62" xfId="11" applyFont="1" applyFill="1" applyBorder="1" applyAlignment="1">
      <alignment vertical="center"/>
    </xf>
    <xf numFmtId="4" fontId="51" fillId="0" borderId="52" xfId="11" applyNumberFormat="1" applyFont="1" applyFill="1" applyBorder="1" applyAlignment="1">
      <alignment vertical="center"/>
    </xf>
    <xf numFmtId="0" fontId="51" fillId="0" borderId="54" xfId="11" applyFont="1" applyFill="1" applyBorder="1" applyAlignment="1">
      <alignment vertical="center"/>
    </xf>
    <xf numFmtId="4" fontId="51" fillId="0" borderId="9" xfId="11" applyNumberFormat="1" applyFont="1" applyFill="1" applyBorder="1" applyAlignment="1">
      <alignment vertical="center"/>
    </xf>
    <xf numFmtId="0" fontId="49" fillId="0" borderId="2" xfId="11" applyFill="1" applyBorder="1"/>
    <xf numFmtId="0" fontId="49" fillId="0" borderId="3" xfId="11" applyFill="1" applyBorder="1"/>
    <xf numFmtId="0" fontId="52" fillId="0" borderId="51" xfId="11" applyFont="1" applyFill="1" applyBorder="1" applyAlignment="1">
      <alignment vertical="center"/>
    </xf>
    <xf numFmtId="0" fontId="51" fillId="0" borderId="52" xfId="11" applyFont="1" applyFill="1" applyBorder="1" applyAlignment="1">
      <alignment vertical="center"/>
    </xf>
    <xf numFmtId="0" fontId="49" fillId="0" borderId="47" xfId="11" applyFill="1" applyBorder="1"/>
    <xf numFmtId="0" fontId="49" fillId="0" borderId="17" xfId="11" applyFill="1" applyBorder="1"/>
    <xf numFmtId="0" fontId="49" fillId="0" borderId="9" xfId="11" applyFill="1" applyBorder="1"/>
    <xf numFmtId="4" fontId="49" fillId="0" borderId="0" xfId="11" applyNumberFormat="1" applyFill="1"/>
    <xf numFmtId="4" fontId="16" fillId="0" borderId="0" xfId="0" applyNumberFormat="1" applyFont="1" applyAlignment="1">
      <alignment horizontal="left" vertical="center"/>
    </xf>
    <xf numFmtId="0" fontId="16" fillId="0" borderId="15" xfId="0" applyFont="1" applyBorder="1" applyAlignment="1">
      <alignment vertical="center"/>
    </xf>
    <xf numFmtId="0" fontId="16" fillId="0" borderId="3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/>
    </xf>
    <xf numFmtId="4" fontId="0" fillId="0" borderId="73" xfId="0" applyNumberFormat="1" applyBorder="1" applyAlignment="1">
      <alignment horizontal="left" vertical="center"/>
    </xf>
    <xf numFmtId="4" fontId="0" fillId="0" borderId="74" xfId="0" applyNumberFormat="1" applyBorder="1" applyAlignment="1">
      <alignment horizontal="center" vertical="center"/>
    </xf>
    <xf numFmtId="4" fontId="0" fillId="0" borderId="40" xfId="0" applyNumberFormat="1" applyBorder="1" applyAlignment="1">
      <alignment horizontal="center"/>
    </xf>
    <xf numFmtId="0" fontId="0" fillId="0" borderId="40" xfId="0" applyBorder="1"/>
    <xf numFmtId="4" fontId="0" fillId="0" borderId="42" xfId="0" applyNumberFormat="1" applyBorder="1" applyAlignment="1">
      <alignment horizontal="left" vertical="center"/>
    </xf>
    <xf numFmtId="4" fontId="0" fillId="0" borderId="42" xfId="0" applyNumberFormat="1" applyBorder="1" applyAlignment="1">
      <alignment horizontal="center" vertical="center"/>
    </xf>
    <xf numFmtId="4" fontId="0" fillId="0" borderId="42" xfId="0" applyNumberFormat="1" applyBorder="1" applyAlignment="1">
      <alignment horizontal="center"/>
    </xf>
    <xf numFmtId="0" fontId="51" fillId="0" borderId="42" xfId="0" applyFont="1" applyBorder="1" applyAlignment="1">
      <alignment vertical="center"/>
    </xf>
    <xf numFmtId="0" fontId="61" fillId="0" borderId="0" xfId="0" applyFont="1" applyAlignment="1">
      <alignment vertical="center"/>
    </xf>
    <xf numFmtId="4" fontId="0" fillId="0" borderId="75" xfId="0" applyNumberFormat="1" applyBorder="1" applyAlignment="1">
      <alignment horizontal="center" vertical="center"/>
    </xf>
    <xf numFmtId="0" fontId="0" fillId="0" borderId="42" xfId="0" applyBorder="1"/>
    <xf numFmtId="4" fontId="62" fillId="0" borderId="42" xfId="0" applyNumberFormat="1" applyFont="1" applyBorder="1" applyAlignment="1">
      <alignment horizontal="left" vertical="center"/>
    </xf>
    <xf numFmtId="4" fontId="16" fillId="0" borderId="75" xfId="0" applyNumberFormat="1" applyFont="1" applyBorder="1" applyAlignment="1">
      <alignment horizontal="center" vertical="center"/>
    </xf>
    <xf numFmtId="4" fontId="16" fillId="0" borderId="42" xfId="0" applyNumberFormat="1" applyFont="1" applyBorder="1" applyAlignment="1">
      <alignment horizontal="center"/>
    </xf>
    <xf numFmtId="4" fontId="0" fillId="0" borderId="76" xfId="0" applyNumberFormat="1" applyBorder="1" applyAlignment="1">
      <alignment horizontal="left" vertical="center"/>
    </xf>
    <xf numFmtId="4" fontId="16" fillId="0" borderId="77" xfId="0" applyNumberFormat="1" applyFont="1" applyBorder="1" applyAlignment="1">
      <alignment horizontal="center" vertical="center"/>
    </xf>
    <xf numFmtId="4" fontId="16" fillId="0" borderId="60" xfId="0" applyNumberFormat="1" applyFont="1" applyBorder="1" applyAlignment="1">
      <alignment horizontal="left" vertical="center"/>
    </xf>
    <xf numFmtId="4" fontId="0" fillId="0" borderId="30" xfId="0" applyNumberFormat="1" applyBorder="1" applyAlignment="1">
      <alignment horizontal="center" vertical="center"/>
    </xf>
    <xf numFmtId="4" fontId="0" fillId="0" borderId="45" xfId="0" applyNumberFormat="1" applyBorder="1" applyAlignment="1">
      <alignment horizontal="left" vertical="center"/>
    </xf>
    <xf numFmtId="0" fontId="0" fillId="0" borderId="45" xfId="0" applyBorder="1"/>
    <xf numFmtId="0" fontId="0" fillId="4" borderId="1" xfId="0" applyFill="1" applyBorder="1" applyAlignment="1">
      <alignment horizontal="center" vertical="center"/>
    </xf>
    <xf numFmtId="167" fontId="61" fillId="4" borderId="1" xfId="0" quotePrefix="1" applyNumberFormat="1" applyFont="1" applyFill="1" applyBorder="1" applyAlignment="1">
      <alignment horizontal="center" vertical="center"/>
    </xf>
    <xf numFmtId="167" fontId="0" fillId="4" borderId="1" xfId="0" applyNumberFormat="1" applyFill="1" applyBorder="1" applyAlignment="1">
      <alignment horizontal="center" vertical="center"/>
    </xf>
    <xf numFmtId="10" fontId="61" fillId="4" borderId="1" xfId="0" applyNumberFormat="1" applyFont="1" applyFill="1" applyBorder="1" applyAlignment="1">
      <alignment horizontal="center" vertical="center"/>
    </xf>
    <xf numFmtId="0" fontId="0" fillId="0" borderId="1" xfId="0" applyBorder="1"/>
    <xf numFmtId="10" fontId="0" fillId="0" borderId="1" xfId="0" applyNumberFormat="1" applyBorder="1" applyAlignment="1">
      <alignment horizontal="center" vertical="center"/>
    </xf>
    <xf numFmtId="0" fontId="0" fillId="0" borderId="1" xfId="0" quotePrefix="1" applyBorder="1"/>
    <xf numFmtId="167" fontId="0" fillId="0" borderId="1" xfId="0" applyNumberFormat="1" applyBorder="1" applyAlignment="1">
      <alignment horizontal="center" vertical="center"/>
    </xf>
    <xf numFmtId="4" fontId="0" fillId="0" borderId="1" xfId="0" applyNumberForma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16" fillId="0" borderId="10" xfId="0" applyFont="1" applyBorder="1" applyAlignment="1">
      <alignment horizontal="center" vertical="center"/>
    </xf>
    <xf numFmtId="4" fontId="54" fillId="0" borderId="78" xfId="0" applyNumberFormat="1" applyFont="1" applyBorder="1" applyAlignment="1">
      <alignment horizontal="center" vertical="center"/>
    </xf>
    <xf numFmtId="4" fontId="16" fillId="0" borderId="0" xfId="0" applyNumberFormat="1" applyFont="1" applyBorder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/>
    </xf>
    <xf numFmtId="4" fontId="0" fillId="0" borderId="0" xfId="0" applyNumberFormat="1" applyBorder="1" applyAlignment="1">
      <alignment horizontal="left" vertical="center"/>
    </xf>
    <xf numFmtId="4" fontId="0" fillId="0" borderId="0" xfId="0" applyNumberFormat="1" applyBorder="1" applyAlignment="1">
      <alignment horizontal="center" vertical="center"/>
    </xf>
    <xf numFmtId="4" fontId="0" fillId="0" borderId="0" xfId="0" applyNumberFormat="1" applyBorder="1" applyAlignment="1">
      <alignment horizontal="center"/>
    </xf>
    <xf numFmtId="0" fontId="51" fillId="0" borderId="0" xfId="0" applyFont="1" applyBorder="1" applyAlignment="1">
      <alignment vertical="center"/>
    </xf>
    <xf numFmtId="4" fontId="62" fillId="0" borderId="0" xfId="0" applyNumberFormat="1" applyFont="1" applyBorder="1" applyAlignment="1">
      <alignment horizontal="left" vertical="center"/>
    </xf>
    <xf numFmtId="4" fontId="16" fillId="0" borderId="0" xfId="0" applyNumberFormat="1" applyFont="1" applyBorder="1" applyAlignment="1">
      <alignment horizontal="center" vertical="center"/>
    </xf>
    <xf numFmtId="4" fontId="16" fillId="0" borderId="0" xfId="0" applyNumberFormat="1" applyFont="1" applyBorder="1" applyAlignment="1">
      <alignment horizontal="center"/>
    </xf>
    <xf numFmtId="4" fontId="16" fillId="0" borderId="45" xfId="0" applyNumberFormat="1" applyFont="1" applyBorder="1" applyAlignment="1">
      <alignment horizontal="center"/>
    </xf>
    <xf numFmtId="4" fontId="54" fillId="0" borderId="0" xfId="0" applyNumberFormat="1" applyFont="1" applyBorder="1" applyAlignment="1">
      <alignment horizontal="center" vertical="center"/>
    </xf>
    <xf numFmtId="0" fontId="0" fillId="4" borderId="8" xfId="0" applyFill="1" applyBorder="1" applyAlignment="1">
      <alignment horizontal="center" vertical="center"/>
    </xf>
    <xf numFmtId="167" fontId="61" fillId="4" borderId="8" xfId="0" quotePrefix="1" applyNumberFormat="1" applyFont="1" applyFill="1" applyBorder="1" applyAlignment="1">
      <alignment horizontal="center" vertical="center"/>
    </xf>
    <xf numFmtId="4" fontId="0" fillId="0" borderId="79" xfId="0" applyNumberFormat="1" applyBorder="1" applyAlignment="1">
      <alignment horizontal="left" vertical="center"/>
    </xf>
    <xf numFmtId="0" fontId="0" fillId="0" borderId="41" xfId="0" applyBorder="1"/>
    <xf numFmtId="4" fontId="0" fillId="0" borderId="39" xfId="0" applyNumberFormat="1" applyBorder="1" applyAlignment="1">
      <alignment horizontal="left" vertical="center"/>
    </xf>
    <xf numFmtId="0" fontId="51" fillId="0" borderId="43" xfId="0" applyFont="1" applyBorder="1" applyAlignment="1">
      <alignment vertical="center"/>
    </xf>
    <xf numFmtId="0" fontId="0" fillId="0" borderId="43" xfId="0" applyBorder="1"/>
    <xf numFmtId="4" fontId="62" fillId="0" borderId="39" xfId="0" applyNumberFormat="1" applyFont="1" applyBorder="1" applyAlignment="1">
      <alignment horizontal="left" vertical="center"/>
    </xf>
    <xf numFmtId="4" fontId="0" fillId="0" borderId="80" xfId="0" applyNumberFormat="1" applyBorder="1" applyAlignment="1">
      <alignment horizontal="left" vertical="center"/>
    </xf>
    <xf numFmtId="4" fontId="16" fillId="0" borderId="59" xfId="0" applyNumberFormat="1" applyFont="1" applyBorder="1" applyAlignment="1">
      <alignment horizontal="left" vertical="center"/>
    </xf>
    <xf numFmtId="4" fontId="0" fillId="0" borderId="39" xfId="0" applyNumberFormat="1" applyBorder="1" applyAlignment="1">
      <alignment horizontal="center" vertical="center"/>
    </xf>
    <xf numFmtId="4" fontId="0" fillId="0" borderId="44" xfId="0" applyNumberFormat="1" applyBorder="1" applyAlignment="1">
      <alignment horizontal="left" vertical="center"/>
    </xf>
    <xf numFmtId="0" fontId="0" fillId="0" borderId="46" xfId="0" applyBorder="1"/>
    <xf numFmtId="0" fontId="0" fillId="0" borderId="2" xfId="0" applyBorder="1"/>
    <xf numFmtId="4" fontId="0" fillId="0" borderId="81" xfId="0" applyNumberFormat="1" applyBorder="1" applyAlignment="1">
      <alignment horizontal="left" vertical="center"/>
    </xf>
    <xf numFmtId="4" fontId="16" fillId="0" borderId="82" xfId="0" applyNumberFormat="1" applyFont="1" applyBorder="1" applyAlignment="1">
      <alignment horizontal="center" vertical="center"/>
    </xf>
    <xf numFmtId="4" fontId="50" fillId="0" borderId="83" xfId="0" applyNumberFormat="1" applyFont="1" applyBorder="1" applyAlignment="1">
      <alignment horizontal="center"/>
    </xf>
    <xf numFmtId="0" fontId="0" fillId="0" borderId="84" xfId="0" applyBorder="1"/>
    <xf numFmtId="0" fontId="16" fillId="0" borderId="50" xfId="0" applyFont="1" applyBorder="1" applyAlignment="1">
      <alignment vertical="center"/>
    </xf>
    <xf numFmtId="0" fontId="16" fillId="0" borderId="9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/>
    </xf>
    <xf numFmtId="0" fontId="16" fillId="0" borderId="37" xfId="0" applyFont="1" applyBorder="1" applyAlignment="1">
      <alignment horizontal="center" vertical="center"/>
    </xf>
    <xf numFmtId="44" fontId="0" fillId="0" borderId="0" xfId="0" applyNumberFormat="1" applyAlignment="1">
      <alignment vertical="center"/>
    </xf>
    <xf numFmtId="165" fontId="0" fillId="0" borderId="0" xfId="2" applyFont="1" applyBorder="1" applyAlignment="1">
      <alignment horizontal="center" vertical="center"/>
    </xf>
    <xf numFmtId="43" fontId="0" fillId="0" borderId="0" xfId="0" applyNumberFormat="1" applyBorder="1" applyAlignment="1">
      <alignment horizontal="center" vertical="center"/>
    </xf>
    <xf numFmtId="2" fontId="2" fillId="8" borderId="17" xfId="0" applyNumberFormat="1" applyFont="1" applyFill="1" applyBorder="1" applyAlignment="1">
      <alignment horizontal="center" vertical="center"/>
    </xf>
    <xf numFmtId="165" fontId="24" fillId="0" borderId="20" xfId="7" applyFont="1" applyFill="1" applyBorder="1" applyAlignment="1">
      <alignment horizontal="right"/>
    </xf>
    <xf numFmtId="1" fontId="2" fillId="8" borderId="10" xfId="0" applyNumberFormat="1" applyFont="1" applyFill="1" applyBorder="1" applyAlignment="1">
      <alignment horizontal="center" vertical="center"/>
    </xf>
    <xf numFmtId="1" fontId="2" fillId="8" borderId="34" xfId="0" applyNumberFormat="1" applyFont="1" applyFill="1" applyBorder="1" applyAlignment="1">
      <alignment horizontal="center" vertical="center"/>
    </xf>
    <xf numFmtId="1" fontId="2" fillId="8" borderId="35" xfId="0" applyNumberFormat="1" applyFont="1" applyFill="1" applyBorder="1" applyAlignment="1">
      <alignment horizontal="center" vertical="center"/>
    </xf>
    <xf numFmtId="4" fontId="0" fillId="0" borderId="23" xfId="0" applyNumberFormat="1" applyBorder="1" applyAlignment="1">
      <alignment horizontal="right"/>
    </xf>
    <xf numFmtId="4" fontId="10" fillId="0" borderId="24" xfId="0" applyNumberFormat="1" applyFont="1" applyBorder="1" applyAlignment="1">
      <alignment horizontal="right"/>
    </xf>
    <xf numFmtId="0" fontId="16" fillId="7" borderId="48" xfId="0" applyFont="1" applyFill="1" applyBorder="1" applyAlignment="1">
      <alignment horizontal="center" vertical="center"/>
    </xf>
    <xf numFmtId="0" fontId="16" fillId="7" borderId="48" xfId="0" applyFont="1" applyFill="1" applyBorder="1" applyAlignment="1">
      <alignment horizontal="left" vertical="center"/>
    </xf>
    <xf numFmtId="4" fontId="7" fillId="7" borderId="48" xfId="0" applyNumberFormat="1" applyFont="1" applyFill="1" applyBorder="1" applyAlignment="1">
      <alignment horizontal="right" vertical="center"/>
    </xf>
    <xf numFmtId="4" fontId="16" fillId="7" borderId="48" xfId="0" applyNumberFormat="1" applyFont="1" applyFill="1" applyBorder="1" applyAlignment="1">
      <alignment horizontal="right" vertical="center"/>
    </xf>
    <xf numFmtId="10" fontId="16" fillId="7" borderId="48" xfId="0" applyNumberFormat="1" applyFont="1" applyFill="1" applyBorder="1" applyAlignment="1">
      <alignment vertical="center"/>
    </xf>
    <xf numFmtId="4" fontId="2" fillId="7" borderId="48" xfId="0" applyNumberFormat="1" applyFont="1" applyFill="1" applyBorder="1" applyAlignment="1">
      <alignment horizontal="right" vertical="center"/>
    </xf>
    <xf numFmtId="0" fontId="24" fillId="0" borderId="18" xfId="0" applyFont="1" applyBorder="1" applyAlignment="1">
      <alignment horizontal="center" vertical="center"/>
    </xf>
    <xf numFmtId="2" fontId="0" fillId="0" borderId="25" xfId="0" applyNumberFormat="1" applyFont="1" applyFill="1" applyBorder="1" applyAlignment="1">
      <alignment horizontal="right" vertical="center"/>
    </xf>
    <xf numFmtId="4" fontId="0" fillId="0" borderId="20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horizontal="left" vertical="center"/>
    </xf>
    <xf numFmtId="0" fontId="0" fillId="0" borderId="20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4" fontId="3" fillId="0" borderId="20" xfId="0" applyNumberFormat="1" applyFont="1" applyFill="1" applyBorder="1" applyAlignment="1">
      <alignment horizontal="right" vertical="center"/>
    </xf>
    <xf numFmtId="2" fontId="0" fillId="0" borderId="20" xfId="4" applyNumberFormat="1" applyFont="1" applyFill="1" applyBorder="1" applyAlignment="1">
      <alignment vertical="center"/>
    </xf>
    <xf numFmtId="4" fontId="1" fillId="0" borderId="20" xfId="0" applyNumberFormat="1" applyFont="1" applyFill="1" applyBorder="1" applyAlignment="1">
      <alignment horizontal="right" vertical="center"/>
    </xf>
    <xf numFmtId="2" fontId="0" fillId="0" borderId="20" xfId="0" applyNumberFormat="1" applyFill="1" applyBorder="1" applyAlignment="1">
      <alignment vertical="center"/>
    </xf>
    <xf numFmtId="2" fontId="24" fillId="0" borderId="1" xfId="0" applyNumberFormat="1" applyFont="1" applyFill="1" applyBorder="1" applyAlignment="1">
      <alignment horizontal="right" vertical="center"/>
    </xf>
    <xf numFmtId="4" fontId="0" fillId="11" borderId="1" xfId="4" applyNumberFormat="1" applyFont="1" applyFill="1" applyBorder="1" applyAlignment="1">
      <alignment vertical="center"/>
    </xf>
    <xf numFmtId="4" fontId="1" fillId="11" borderId="1" xfId="0" applyNumberFormat="1" applyFont="1" applyFill="1" applyBorder="1" applyAlignment="1">
      <alignment horizontal="right" vertical="center"/>
    </xf>
    <xf numFmtId="4" fontId="51" fillId="12" borderId="14" xfId="0" applyNumberFormat="1" applyFont="1" applyFill="1" applyBorder="1" applyAlignment="1">
      <alignment horizontal="center" vertical="center"/>
    </xf>
    <xf numFmtId="166" fontId="58" fillId="12" borderId="14" xfId="0" applyNumberFormat="1" applyFont="1" applyFill="1" applyBorder="1" applyAlignment="1">
      <alignment horizontal="center" vertical="center"/>
    </xf>
    <xf numFmtId="166" fontId="52" fillId="12" borderId="14" xfId="0" applyNumberFormat="1" applyFont="1" applyFill="1" applyBorder="1" applyAlignment="1">
      <alignment horizontal="center" vertical="center"/>
    </xf>
    <xf numFmtId="4" fontId="52" fillId="12" borderId="1" xfId="0" applyNumberFormat="1" applyFont="1" applyFill="1" applyBorder="1" applyAlignment="1">
      <alignment horizontal="center" vertical="center"/>
    </xf>
    <xf numFmtId="0" fontId="52" fillId="12" borderId="1" xfId="0" applyFont="1" applyFill="1" applyBorder="1" applyAlignment="1">
      <alignment vertical="center"/>
    </xf>
    <xf numFmtId="17" fontId="0" fillId="4" borderId="70" xfId="0" applyNumberFormat="1" applyFill="1" applyBorder="1" applyAlignment="1">
      <alignment horizontal="center" vertical="center"/>
    </xf>
    <xf numFmtId="0" fontId="0" fillId="4" borderId="70" xfId="0" applyFill="1" applyBorder="1" applyAlignment="1">
      <alignment horizontal="center" vertical="center"/>
    </xf>
    <xf numFmtId="168" fontId="0" fillId="4" borderId="70" xfId="0" applyNumberFormat="1" applyFill="1" applyBorder="1" applyAlignment="1">
      <alignment horizontal="center"/>
    </xf>
    <xf numFmtId="168" fontId="0" fillId="4" borderId="70" xfId="0" applyNumberFormat="1" applyFill="1" applyBorder="1" applyAlignment="1">
      <alignment horizontal="center" vertical="center"/>
    </xf>
    <xf numFmtId="166" fontId="0" fillId="0" borderId="0" xfId="0" applyNumberFormat="1"/>
    <xf numFmtId="0" fontId="16" fillId="0" borderId="1" xfId="0" applyFont="1" applyBorder="1" applyAlignment="1">
      <alignment horizontal="center" vertical="center"/>
    </xf>
    <xf numFmtId="17" fontId="0" fillId="0" borderId="1" xfId="0" applyNumberFormat="1" applyBorder="1" applyAlignment="1">
      <alignment horizontal="left" vertical="center"/>
    </xf>
    <xf numFmtId="4" fontId="0" fillId="0" borderId="1" xfId="0" applyNumberFormat="1" applyBorder="1" applyAlignment="1">
      <alignment horizontal="center" vertical="center"/>
    </xf>
    <xf numFmtId="0" fontId="51" fillId="9" borderId="53" xfId="0" applyFont="1" applyFill="1" applyBorder="1" applyAlignment="1">
      <alignment vertical="center"/>
    </xf>
    <xf numFmtId="0" fontId="51" fillId="9" borderId="0" xfId="11" applyFont="1" applyFill="1" applyBorder="1"/>
    <xf numFmtId="0" fontId="51" fillId="9" borderId="0" xfId="11" applyFont="1" applyFill="1" applyBorder="1" applyAlignment="1">
      <alignment horizontal="center" vertical="center"/>
    </xf>
    <xf numFmtId="167" fontId="51" fillId="9" borderId="30" xfId="0" applyNumberFormat="1" applyFont="1" applyFill="1" applyBorder="1" applyAlignment="1">
      <alignment vertical="center"/>
    </xf>
    <xf numFmtId="0" fontId="51" fillId="9" borderId="30" xfId="0" applyFont="1" applyFill="1" applyBorder="1" applyAlignment="1">
      <alignment horizontal="center" vertical="center"/>
    </xf>
    <xf numFmtId="166" fontId="51" fillId="9" borderId="30" xfId="0" applyNumberFormat="1" applyFont="1" applyFill="1" applyBorder="1" applyAlignment="1">
      <alignment horizontal="center" vertical="center"/>
    </xf>
    <xf numFmtId="0" fontId="51" fillId="9" borderId="19" xfId="0" applyFont="1" applyFill="1" applyBorder="1" applyAlignment="1">
      <alignment vertical="center"/>
    </xf>
    <xf numFmtId="0" fontId="52" fillId="9" borderId="36" xfId="0" applyFont="1" applyFill="1" applyBorder="1" applyAlignment="1">
      <alignment vertical="center"/>
    </xf>
    <xf numFmtId="0" fontId="52" fillId="9" borderId="32" xfId="0" applyFont="1" applyFill="1" applyBorder="1" applyAlignment="1">
      <alignment vertical="center"/>
    </xf>
    <xf numFmtId="0" fontId="52" fillId="9" borderId="32" xfId="0" applyFont="1" applyFill="1" applyBorder="1" applyAlignment="1">
      <alignment horizontal="center" vertical="center"/>
    </xf>
    <xf numFmtId="0" fontId="51" fillId="9" borderId="34" xfId="0" applyFont="1" applyFill="1" applyBorder="1" applyAlignment="1">
      <alignment vertical="center"/>
    </xf>
    <xf numFmtId="0" fontId="51" fillId="9" borderId="34" xfId="0" quotePrefix="1" applyFont="1" applyFill="1" applyBorder="1" applyAlignment="1">
      <alignment vertical="center"/>
    </xf>
    <xf numFmtId="4" fontId="51" fillId="9" borderId="34" xfId="0" applyNumberFormat="1" applyFont="1" applyFill="1" applyBorder="1" applyAlignment="1">
      <alignment vertical="center"/>
    </xf>
    <xf numFmtId="0" fontId="51" fillId="9" borderId="48" xfId="0" applyFont="1" applyFill="1" applyBorder="1" applyAlignment="1">
      <alignment vertical="center"/>
    </xf>
    <xf numFmtId="0" fontId="51" fillId="9" borderId="48" xfId="0" quotePrefix="1" applyFont="1" applyFill="1" applyBorder="1" applyAlignment="1">
      <alignment vertical="center"/>
    </xf>
    <xf numFmtId="4" fontId="51" fillId="9" borderId="48" xfId="0" applyNumberFormat="1" applyFont="1" applyFill="1" applyBorder="1" applyAlignment="1">
      <alignment vertical="center"/>
    </xf>
    <xf numFmtId="0" fontId="51" fillId="9" borderId="53" xfId="0" quotePrefix="1" applyFont="1" applyFill="1" applyBorder="1" applyAlignment="1">
      <alignment vertical="center"/>
    </xf>
    <xf numFmtId="4" fontId="51" fillId="9" borderId="53" xfId="0" applyNumberFormat="1" applyFont="1" applyFill="1" applyBorder="1" applyAlignment="1">
      <alignment vertical="center"/>
    </xf>
    <xf numFmtId="0" fontId="51" fillId="9" borderId="17" xfId="0" applyFont="1" applyFill="1" applyBorder="1" applyAlignment="1">
      <alignment vertical="center"/>
    </xf>
    <xf numFmtId="0" fontId="51" fillId="9" borderId="17" xfId="0" quotePrefix="1" applyFont="1" applyFill="1" applyBorder="1" applyAlignment="1">
      <alignment vertical="center"/>
    </xf>
    <xf numFmtId="4" fontId="51" fillId="9" borderId="17" xfId="0" applyNumberFormat="1" applyFont="1" applyFill="1" applyBorder="1" applyAlignment="1">
      <alignment vertical="center"/>
    </xf>
    <xf numFmtId="0" fontId="60" fillId="9" borderId="48" xfId="0" applyFont="1" applyFill="1" applyBorder="1" applyAlignment="1">
      <alignment horizontal="center" vertical="center"/>
    </xf>
    <xf numFmtId="0" fontId="51" fillId="9" borderId="69" xfId="0" applyFont="1" applyFill="1" applyBorder="1" applyAlignment="1">
      <alignment vertical="center"/>
    </xf>
    <xf numFmtId="0" fontId="52" fillId="9" borderId="68" xfId="0" applyFont="1" applyFill="1" applyBorder="1" applyAlignment="1">
      <alignment vertical="center"/>
    </xf>
    <xf numFmtId="0" fontId="52" fillId="9" borderId="48" xfId="0" applyFont="1" applyFill="1" applyBorder="1" applyAlignment="1">
      <alignment vertical="center"/>
    </xf>
    <xf numFmtId="0" fontId="58" fillId="9" borderId="48" xfId="0" applyFont="1" applyFill="1" applyBorder="1" applyAlignment="1">
      <alignment horizontal="left" vertical="center"/>
    </xf>
    <xf numFmtId="0" fontId="24" fillId="0" borderId="20" xfId="0" applyFont="1" applyFill="1" applyBorder="1" applyAlignment="1">
      <alignment horizontal="center" vertical="center"/>
    </xf>
    <xf numFmtId="0" fontId="23" fillId="7" borderId="36" xfId="0" applyFont="1" applyFill="1" applyBorder="1" applyAlignment="1">
      <alignment horizontal="center" vertical="center"/>
    </xf>
    <xf numFmtId="0" fontId="2" fillId="9" borderId="47" xfId="0" applyFont="1" applyFill="1" applyBorder="1" applyAlignment="1">
      <alignment horizontal="center" vertical="center"/>
    </xf>
    <xf numFmtId="0" fontId="2" fillId="9" borderId="17" xfId="0" applyFont="1" applyFill="1" applyBorder="1" applyAlignment="1">
      <alignment horizontal="center" vertical="center"/>
    </xf>
    <xf numFmtId="0" fontId="2" fillId="9" borderId="9" xfId="0" applyFont="1" applyFill="1" applyBorder="1" applyAlignment="1">
      <alignment horizontal="center" vertical="center"/>
    </xf>
    <xf numFmtId="0" fontId="0" fillId="9" borderId="47" xfId="0" applyFill="1" applyBorder="1" applyAlignment="1">
      <alignment vertical="center"/>
    </xf>
    <xf numFmtId="0" fontId="0" fillId="9" borderId="17" xfId="0" applyFill="1" applyBorder="1" applyAlignment="1">
      <alignment vertical="center" wrapText="1"/>
    </xf>
    <xf numFmtId="4" fontId="0" fillId="9" borderId="17" xfId="0" applyNumberFormat="1" applyFill="1" applyBorder="1" applyAlignment="1">
      <alignment horizontal="right" vertical="center"/>
    </xf>
    <xf numFmtId="4" fontId="0" fillId="9" borderId="9" xfId="0" applyNumberFormat="1" applyFill="1" applyBorder="1" applyAlignment="1">
      <alignment horizontal="right" vertical="center"/>
    </xf>
    <xf numFmtId="4" fontId="3" fillId="9" borderId="1" xfId="0" applyNumberFormat="1" applyFont="1" applyFill="1" applyBorder="1" applyAlignment="1"/>
    <xf numFmtId="4" fontId="7" fillId="7" borderId="5" xfId="0" applyNumberFormat="1" applyFont="1" applyFill="1" applyBorder="1" applyAlignment="1">
      <alignment horizontal="right"/>
    </xf>
    <xf numFmtId="10" fontId="39" fillId="9" borderId="17" xfId="0" applyNumberFormat="1" applyFont="1" applyFill="1" applyBorder="1" applyAlignment="1">
      <alignment horizontal="right" vertical="center"/>
    </xf>
    <xf numFmtId="44" fontId="39" fillId="9" borderId="17" xfId="0" applyNumberFormat="1" applyFont="1" applyFill="1" applyBorder="1" applyAlignment="1">
      <alignment horizontal="right" vertical="center"/>
    </xf>
    <xf numFmtId="165" fontId="40" fillId="9" borderId="17" xfId="3" applyFont="1" applyFill="1" applyBorder="1" applyAlignment="1">
      <alignment vertical="center"/>
    </xf>
    <xf numFmtId="44" fontId="39" fillId="9" borderId="9" xfId="0" applyNumberFormat="1" applyFont="1" applyFill="1" applyBorder="1" applyAlignment="1">
      <alignment horizontal="right" vertical="center"/>
    </xf>
    <xf numFmtId="4" fontId="3" fillId="11" borderId="54" xfId="0" applyNumberFormat="1" applyFont="1" applyFill="1" applyBorder="1" applyAlignment="1">
      <alignment horizontal="right" vertical="center" wrapText="1"/>
    </xf>
    <xf numFmtId="0" fontId="3" fillId="11" borderId="1" xfId="0" applyFont="1" applyFill="1" applyBorder="1" applyAlignment="1">
      <alignment horizontal="left" vertical="center" wrapText="1"/>
    </xf>
    <xf numFmtId="0" fontId="0" fillId="0" borderId="29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left" vertical="center"/>
    </xf>
    <xf numFmtId="4" fontId="23" fillId="0" borderId="0" xfId="0" applyNumberFormat="1" applyFont="1" applyFill="1" applyBorder="1" applyAlignment="1">
      <alignment horizontal="justify" vertical="center" wrapText="1"/>
    </xf>
    <xf numFmtId="4" fontId="23" fillId="0" borderId="0" xfId="0" applyNumberFormat="1" applyFont="1" applyFill="1" applyBorder="1" applyAlignment="1">
      <alignment horizontal="right" vertical="center" wrapText="1"/>
    </xf>
    <xf numFmtId="4" fontId="16" fillId="0" borderId="0" xfId="0" applyNumberFormat="1" applyFont="1" applyBorder="1" applyAlignment="1">
      <alignment horizontal="right" vertical="center"/>
    </xf>
    <xf numFmtId="0" fontId="16" fillId="7" borderId="51" xfId="0" applyFont="1" applyFill="1" applyBorder="1" applyAlignment="1">
      <alignment horizontal="center" vertical="center"/>
    </xf>
    <xf numFmtId="4" fontId="2" fillId="7" borderId="52" xfId="0" applyNumberFormat="1" applyFont="1" applyFill="1" applyBorder="1" applyAlignment="1">
      <alignment horizontal="right" vertical="center"/>
    </xf>
    <xf numFmtId="0" fontId="0" fillId="0" borderId="21" xfId="0" applyFill="1" applyBorder="1" applyAlignment="1">
      <alignment horizontal="center" vertical="center"/>
    </xf>
    <xf numFmtId="4" fontId="8" fillId="0" borderId="7" xfId="0" applyNumberFormat="1" applyFont="1" applyFill="1" applyBorder="1" applyAlignment="1">
      <alignment horizontal="right" vertical="center"/>
    </xf>
    <xf numFmtId="4" fontId="1" fillId="11" borderId="5" xfId="0" applyNumberFormat="1" applyFont="1" applyFill="1" applyBorder="1" applyAlignment="1">
      <alignment horizontal="right" vertical="center"/>
    </xf>
    <xf numFmtId="4" fontId="1" fillId="11" borderId="7" xfId="0" applyNumberFormat="1" applyFont="1" applyFill="1" applyBorder="1" applyAlignment="1">
      <alignment horizontal="right" vertical="center"/>
    </xf>
    <xf numFmtId="0" fontId="24" fillId="0" borderId="5" xfId="0" applyFont="1" applyFill="1" applyBorder="1" applyAlignment="1">
      <alignment horizontal="right" vertical="center"/>
    </xf>
    <xf numFmtId="0" fontId="24" fillId="0" borderId="18" xfId="0" applyFont="1" applyFill="1" applyBorder="1" applyAlignment="1">
      <alignment horizontal="center" vertical="center"/>
    </xf>
    <xf numFmtId="0" fontId="50" fillId="9" borderId="22" xfId="0" applyFont="1" applyFill="1" applyBorder="1" applyAlignment="1">
      <alignment horizontal="center" vertical="center"/>
    </xf>
    <xf numFmtId="0" fontId="52" fillId="9" borderId="71" xfId="0" applyFont="1" applyFill="1" applyBorder="1" applyAlignment="1">
      <alignment vertical="center"/>
    </xf>
    <xf numFmtId="0" fontId="51" fillId="9" borderId="72" xfId="0" applyFont="1" applyFill="1" applyBorder="1" applyAlignment="1">
      <alignment vertical="center"/>
    </xf>
    <xf numFmtId="0" fontId="51" fillId="9" borderId="35" xfId="0" applyFont="1" applyFill="1" applyBorder="1" applyAlignment="1">
      <alignment vertical="center"/>
    </xf>
    <xf numFmtId="0" fontId="51" fillId="9" borderId="2" xfId="0" applyFont="1" applyFill="1" applyBorder="1" applyAlignment="1">
      <alignment vertical="center"/>
    </xf>
    <xf numFmtId="17" fontId="51" fillId="12" borderId="0" xfId="0" applyNumberFormat="1" applyFont="1" applyFill="1" applyBorder="1" applyAlignment="1">
      <alignment horizontal="left" vertical="center"/>
    </xf>
    <xf numFmtId="0" fontId="51" fillId="9" borderId="0" xfId="0" applyFont="1" applyFill="1" applyBorder="1" applyAlignment="1">
      <alignment vertical="center"/>
    </xf>
    <xf numFmtId="0" fontId="51" fillId="9" borderId="3" xfId="0" applyFont="1" applyFill="1" applyBorder="1" applyAlignment="1">
      <alignment vertical="center"/>
    </xf>
    <xf numFmtId="17" fontId="51" fillId="9" borderId="0" xfId="0" applyNumberFormat="1" applyFont="1" applyFill="1" applyBorder="1" applyAlignment="1">
      <alignment horizontal="left" vertical="center"/>
    </xf>
    <xf numFmtId="0" fontId="51" fillId="9" borderId="0" xfId="0" applyFont="1" applyFill="1" applyBorder="1"/>
    <xf numFmtId="0" fontId="51" fillId="9" borderId="0" xfId="0" applyFont="1" applyFill="1" applyBorder="1" applyAlignment="1">
      <alignment horizontal="center" vertical="center"/>
    </xf>
    <xf numFmtId="0" fontId="51" fillId="9" borderId="3" xfId="0" applyFont="1" applyFill="1" applyBorder="1" applyAlignment="1">
      <alignment horizontal="center" vertical="center"/>
    </xf>
    <xf numFmtId="166" fontId="51" fillId="4" borderId="0" xfId="0" applyNumberFormat="1" applyFont="1" applyFill="1" applyBorder="1" applyAlignment="1">
      <alignment horizontal="left" vertical="center"/>
    </xf>
    <xf numFmtId="0" fontId="51" fillId="9" borderId="0" xfId="0" applyFont="1" applyFill="1" applyBorder="1" applyAlignment="1">
      <alignment horizontal="left" vertical="center"/>
    </xf>
    <xf numFmtId="0" fontId="52" fillId="9" borderId="2" xfId="0" applyFont="1" applyFill="1" applyBorder="1" applyAlignment="1">
      <alignment vertical="center"/>
    </xf>
    <xf numFmtId="10" fontId="51" fillId="9" borderId="3" xfId="0" applyNumberFormat="1" applyFont="1" applyFill="1" applyBorder="1" applyAlignment="1">
      <alignment horizontal="center" vertical="center"/>
    </xf>
    <xf numFmtId="0" fontId="51" fillId="9" borderId="29" xfId="0" applyFont="1" applyFill="1" applyBorder="1" applyAlignment="1">
      <alignment vertical="center"/>
    </xf>
    <xf numFmtId="0" fontId="52" fillId="9" borderId="0" xfId="0" applyFont="1" applyFill="1" applyBorder="1" applyAlignment="1">
      <alignment vertical="center"/>
    </xf>
    <xf numFmtId="0" fontId="52" fillId="9" borderId="0" xfId="0" applyFont="1" applyFill="1" applyBorder="1" applyAlignment="1">
      <alignment horizontal="left" vertical="center"/>
    </xf>
    <xf numFmtId="0" fontId="52" fillId="9" borderId="62" xfId="0" applyFont="1" applyFill="1" applyBorder="1" applyAlignment="1">
      <alignment vertical="center"/>
    </xf>
    <xf numFmtId="0" fontId="55" fillId="12" borderId="0" xfId="0" applyFont="1" applyFill="1" applyBorder="1" applyAlignment="1">
      <alignment vertical="center"/>
    </xf>
    <xf numFmtId="4" fontId="51" fillId="4" borderId="0" xfId="0" applyNumberFormat="1" applyFont="1" applyFill="1" applyBorder="1" applyAlignment="1">
      <alignment vertical="center"/>
    </xf>
    <xf numFmtId="4" fontId="51" fillId="9" borderId="0" xfId="0" applyNumberFormat="1" applyFont="1" applyFill="1" applyBorder="1" applyAlignment="1">
      <alignment vertical="center"/>
    </xf>
    <xf numFmtId="4" fontId="51" fillId="9" borderId="52" xfId="0" applyNumberFormat="1" applyFont="1" applyFill="1" applyBorder="1" applyAlignment="1">
      <alignment vertical="center"/>
    </xf>
    <xf numFmtId="0" fontId="51" fillId="9" borderId="54" xfId="0" applyFont="1" applyFill="1" applyBorder="1" applyAlignment="1">
      <alignment vertical="center"/>
    </xf>
    <xf numFmtId="4" fontId="51" fillId="9" borderId="9" xfId="0" applyNumberFormat="1" applyFont="1" applyFill="1" applyBorder="1" applyAlignment="1">
      <alignment vertical="center"/>
    </xf>
    <xf numFmtId="169" fontId="51" fillId="9" borderId="0" xfId="0" applyNumberFormat="1" applyFont="1" applyFill="1" applyBorder="1" applyAlignment="1">
      <alignment vertical="center"/>
    </xf>
    <xf numFmtId="17" fontId="51" fillId="12" borderId="0" xfId="0" applyNumberFormat="1" applyFont="1" applyFill="1" applyBorder="1" applyAlignment="1">
      <alignment horizontal="center" vertical="center"/>
    </xf>
    <xf numFmtId="167" fontId="51" fillId="9" borderId="0" xfId="0" applyNumberFormat="1" applyFont="1" applyFill="1" applyBorder="1" applyAlignment="1">
      <alignment vertical="center"/>
    </xf>
    <xf numFmtId="0" fontId="0" fillId="9" borderId="0" xfId="0" applyFill="1" applyBorder="1"/>
    <xf numFmtId="0" fontId="0" fillId="9" borderId="2" xfId="0" applyFill="1" applyBorder="1"/>
    <xf numFmtId="0" fontId="0" fillId="9" borderId="3" xfId="0" applyFill="1" applyBorder="1"/>
    <xf numFmtId="0" fontId="52" fillId="9" borderId="51" xfId="0" applyFont="1" applyFill="1" applyBorder="1" applyAlignment="1">
      <alignment vertical="center"/>
    </xf>
    <xf numFmtId="0" fontId="51" fillId="9" borderId="52" xfId="0" applyFont="1" applyFill="1" applyBorder="1" applyAlignment="1">
      <alignment vertical="center"/>
    </xf>
    <xf numFmtId="0" fontId="0" fillId="9" borderId="47" xfId="0" applyFill="1" applyBorder="1"/>
    <xf numFmtId="0" fontId="0" fillId="9" borderId="17" xfId="0" applyFill="1" applyBorder="1"/>
    <xf numFmtId="0" fontId="0" fillId="9" borderId="9" xfId="0" applyFill="1" applyBorder="1"/>
    <xf numFmtId="0" fontId="51" fillId="9" borderId="0" xfId="0" quotePrefix="1" applyFont="1" applyFill="1" applyBorder="1" applyAlignment="1">
      <alignment vertical="center"/>
    </xf>
    <xf numFmtId="17" fontId="51" fillId="0" borderId="0" xfId="0" applyNumberFormat="1" applyFont="1" applyBorder="1" applyAlignment="1">
      <alignment horizontal="left" vertical="center"/>
    </xf>
    <xf numFmtId="4" fontId="0" fillId="0" borderId="7" xfId="0" applyNumberFormat="1" applyFont="1" applyFill="1" applyBorder="1" applyAlignment="1">
      <alignment horizontal="right" vertical="center"/>
    </xf>
    <xf numFmtId="165" fontId="16" fillId="7" borderId="87" xfId="9" applyFont="1" applyFill="1" applyBorder="1" applyAlignment="1">
      <alignment horizontal="center" vertical="center"/>
    </xf>
    <xf numFmtId="4" fontId="0" fillId="0" borderId="72" xfId="0" applyNumberFormat="1" applyBorder="1" applyAlignment="1">
      <alignment horizontal="right"/>
    </xf>
    <xf numFmtId="0" fontId="40" fillId="7" borderId="32" xfId="0" applyFont="1" applyFill="1" applyBorder="1" applyAlignment="1">
      <alignment horizontal="right"/>
    </xf>
    <xf numFmtId="4" fontId="0" fillId="0" borderId="32" xfId="0" applyNumberFormat="1" applyBorder="1" applyAlignment="1">
      <alignment horizontal="right"/>
    </xf>
    <xf numFmtId="10" fontId="39" fillId="7" borderId="32" xfId="0" applyNumberFormat="1" applyFont="1" applyFill="1" applyBorder="1" applyAlignment="1">
      <alignment horizontal="right"/>
    </xf>
    <xf numFmtId="4" fontId="3" fillId="9" borderId="32" xfId="0" applyNumberFormat="1" applyFont="1" applyFill="1" applyBorder="1" applyAlignment="1"/>
    <xf numFmtId="0" fontId="3" fillId="11" borderId="4" xfId="0" applyFont="1" applyFill="1" applyBorder="1" applyAlignment="1">
      <alignment horizontal="center" vertical="center" wrapText="1"/>
    </xf>
    <xf numFmtId="0" fontId="0" fillId="0" borderId="47" xfId="0" applyBorder="1"/>
    <xf numFmtId="0" fontId="0" fillId="0" borderId="17" xfId="0" applyBorder="1"/>
    <xf numFmtId="0" fontId="0" fillId="0" borderId="9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52" fillId="9" borderId="63" xfId="0" applyFont="1" applyFill="1" applyBorder="1" applyAlignment="1">
      <alignment vertical="center"/>
    </xf>
    <xf numFmtId="0" fontId="52" fillId="0" borderId="24" xfId="11" applyFont="1" applyFill="1" applyBorder="1" applyAlignment="1">
      <alignment vertical="center"/>
    </xf>
    <xf numFmtId="0" fontId="24" fillId="0" borderId="7" xfId="0" applyFont="1" applyBorder="1" applyAlignment="1">
      <alignment horizontal="left" vertical="center" wrapText="1"/>
    </xf>
    <xf numFmtId="0" fontId="0" fillId="7" borderId="0" xfId="0" applyFill="1" applyBorder="1" applyAlignment="1">
      <alignment horizontal="center" vertical="center"/>
    </xf>
    <xf numFmtId="0" fontId="24" fillId="0" borderId="16" xfId="0" applyFont="1" applyFill="1" applyBorder="1" applyAlignment="1">
      <alignment horizontal="right" vertical="center"/>
    </xf>
    <xf numFmtId="0" fontId="7" fillId="7" borderId="2" xfId="0" applyFont="1" applyFill="1" applyBorder="1" applyAlignment="1">
      <alignment horizontal="center" vertical="center"/>
    </xf>
    <xf numFmtId="0" fontId="7" fillId="7" borderId="0" xfId="0" applyFont="1" applyFill="1" applyBorder="1" applyAlignment="1">
      <alignment vertical="center"/>
    </xf>
    <xf numFmtId="0" fontId="24" fillId="0" borderId="8" xfId="0" applyFont="1" applyFill="1" applyBorder="1" applyAlignment="1">
      <alignment horizontal="left" vertical="center"/>
    </xf>
    <xf numFmtId="0" fontId="24" fillId="0" borderId="52" xfId="0" applyFont="1" applyFill="1" applyBorder="1" applyAlignment="1">
      <alignment horizontal="right" vertical="center"/>
    </xf>
    <xf numFmtId="0" fontId="23" fillId="7" borderId="36" xfId="0" applyFont="1" applyFill="1" applyBorder="1" applyAlignment="1">
      <alignment horizontal="left" vertical="center"/>
    </xf>
    <xf numFmtId="0" fontId="8" fillId="7" borderId="0" xfId="0" applyFont="1" applyFill="1" applyBorder="1" applyAlignment="1">
      <alignment vertical="center"/>
    </xf>
    <xf numFmtId="0" fontId="3" fillId="0" borderId="21" xfId="0" applyFont="1" applyFill="1" applyBorder="1" applyAlignment="1">
      <alignment horizontal="center" vertical="center"/>
    </xf>
    <xf numFmtId="4" fontId="24" fillId="0" borderId="20" xfId="0" applyNumberFormat="1" applyFont="1" applyFill="1" applyBorder="1" applyAlignment="1">
      <alignment horizontal="right" vertical="center"/>
    </xf>
    <xf numFmtId="0" fontId="3" fillId="0" borderId="18" xfId="0" applyFont="1" applyFill="1" applyBorder="1" applyAlignment="1">
      <alignment horizontal="center" vertical="center"/>
    </xf>
    <xf numFmtId="0" fontId="24" fillId="7" borderId="36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center" vertical="center"/>
    </xf>
    <xf numFmtId="0" fontId="24" fillId="2" borderId="86" xfId="0" applyFont="1" applyFill="1" applyBorder="1" applyAlignment="1">
      <alignment horizontal="center" vertical="center" wrapText="1"/>
    </xf>
    <xf numFmtId="0" fontId="16" fillId="7" borderId="0" xfId="0" applyFont="1" applyFill="1" applyBorder="1" applyAlignment="1">
      <alignment horizontal="center" vertical="center"/>
    </xf>
    <xf numFmtId="0" fontId="14" fillId="7" borderId="0" xfId="0" applyFont="1" applyFill="1" applyBorder="1" applyAlignment="1">
      <alignment horizontal="center" vertical="center"/>
    </xf>
    <xf numFmtId="0" fontId="0" fillId="7" borderId="0" xfId="0" applyFill="1" applyBorder="1" applyAlignment="1">
      <alignment horizontal="right" vertical="center"/>
    </xf>
    <xf numFmtId="0" fontId="3" fillId="11" borderId="19" xfId="0" applyFont="1" applyFill="1" applyBorder="1" applyAlignment="1">
      <alignment horizontal="center" vertical="center"/>
    </xf>
    <xf numFmtId="4" fontId="0" fillId="11" borderId="32" xfId="0" applyNumberFormat="1" applyFont="1" applyFill="1" applyBorder="1" applyAlignment="1">
      <alignment horizontal="right" vertical="center"/>
    </xf>
    <xf numFmtId="0" fontId="13" fillId="7" borderId="0" xfId="0" applyFont="1" applyFill="1" applyBorder="1" applyAlignment="1">
      <alignment horizontal="center" vertical="center"/>
    </xf>
    <xf numFmtId="4" fontId="3" fillId="7" borderId="0" xfId="0" applyNumberFormat="1" applyFont="1" applyFill="1" applyBorder="1" applyAlignment="1">
      <alignment horizontal="right" vertical="center"/>
    </xf>
    <xf numFmtId="4" fontId="0" fillId="7" borderId="0" xfId="0" applyNumberFormat="1" applyFont="1" applyFill="1" applyBorder="1" applyAlignment="1">
      <alignment horizontal="right" vertical="center"/>
    </xf>
    <xf numFmtId="0" fontId="3" fillId="0" borderId="67" xfId="0" applyFont="1" applyFill="1" applyBorder="1" applyAlignment="1">
      <alignment horizontal="center" vertical="center"/>
    </xf>
    <xf numFmtId="4" fontId="3" fillId="7" borderId="20" xfId="0" applyNumberFormat="1" applyFont="1" applyFill="1" applyBorder="1" applyAlignment="1">
      <alignment horizontal="right" vertical="center"/>
    </xf>
    <xf numFmtId="4" fontId="0" fillId="0" borderId="20" xfId="4" applyNumberFormat="1" applyFont="1" applyFill="1" applyBorder="1" applyAlignment="1">
      <alignment vertical="center"/>
    </xf>
    <xf numFmtId="4" fontId="1" fillId="7" borderId="20" xfId="0" applyNumberFormat="1" applyFont="1" applyFill="1" applyBorder="1" applyAlignment="1">
      <alignment horizontal="right" vertical="center"/>
    </xf>
    <xf numFmtId="4" fontId="0" fillId="0" borderId="20" xfId="0" applyNumberFormat="1" applyFill="1" applyBorder="1" applyAlignment="1">
      <alignment vertical="center"/>
    </xf>
    <xf numFmtId="4" fontId="1" fillId="7" borderId="7" xfId="0" applyNumberFormat="1" applyFont="1" applyFill="1" applyBorder="1" applyAlignment="1">
      <alignment horizontal="right" vertical="center"/>
    </xf>
    <xf numFmtId="0" fontId="24" fillId="0" borderId="58" xfId="0" applyFont="1" applyFill="1" applyBorder="1" applyAlignment="1">
      <alignment vertical="center"/>
    </xf>
    <xf numFmtId="0" fontId="11" fillId="0" borderId="21" xfId="0" applyFont="1" applyFill="1" applyBorder="1" applyAlignment="1">
      <alignment horizontal="center" vertical="center"/>
    </xf>
    <xf numFmtId="4" fontId="0" fillId="7" borderId="20" xfId="0" applyNumberFormat="1" applyFont="1" applyFill="1" applyBorder="1" applyAlignment="1">
      <alignment horizontal="right" vertical="center"/>
    </xf>
    <xf numFmtId="4" fontId="0" fillId="7" borderId="7" xfId="0" applyNumberFormat="1" applyFill="1" applyBorder="1" applyAlignment="1">
      <alignment horizontal="right" vertical="center"/>
    </xf>
    <xf numFmtId="0" fontId="0" fillId="0" borderId="26" xfId="0" applyBorder="1" applyAlignment="1">
      <alignment horizontal="center" vertical="center"/>
    </xf>
    <xf numFmtId="0" fontId="24" fillId="0" borderId="25" xfId="0" applyFont="1" applyBorder="1" applyAlignment="1">
      <alignment horizontal="center" vertical="center"/>
    </xf>
    <xf numFmtId="4" fontId="3" fillId="7" borderId="86" xfId="0" applyNumberFormat="1" applyFont="1" applyFill="1" applyBorder="1" applyAlignment="1">
      <alignment horizontal="right" vertical="center"/>
    </xf>
    <xf numFmtId="165" fontId="0" fillId="0" borderId="25" xfId="2" applyFont="1" applyFill="1" applyBorder="1" applyAlignment="1">
      <alignment horizontal="right" vertical="center"/>
    </xf>
    <xf numFmtId="0" fontId="51" fillId="9" borderId="33" xfId="0" applyFont="1" applyFill="1" applyBorder="1" applyAlignment="1">
      <alignment vertical="center"/>
    </xf>
    <xf numFmtId="0" fontId="51" fillId="9" borderId="47" xfId="0" applyFont="1" applyFill="1" applyBorder="1" applyAlignment="1">
      <alignment vertical="center"/>
    </xf>
    <xf numFmtId="4" fontId="51" fillId="12" borderId="31" xfId="0" applyNumberFormat="1" applyFont="1" applyFill="1" applyBorder="1" applyAlignment="1">
      <alignment horizontal="center" vertical="center"/>
    </xf>
    <xf numFmtId="0" fontId="51" fillId="9" borderId="31" xfId="0" applyFont="1" applyFill="1" applyBorder="1" applyAlignment="1">
      <alignment vertical="center"/>
    </xf>
    <xf numFmtId="165" fontId="24" fillId="0" borderId="8" xfId="7" applyFont="1" applyFill="1" applyBorder="1" applyAlignment="1">
      <alignment horizontal="right"/>
    </xf>
    <xf numFmtId="2" fontId="0" fillId="0" borderId="1" xfId="0" applyNumberFormat="1" applyFont="1" applyFill="1" applyBorder="1" applyAlignment="1">
      <alignment horizontal="right" vertical="center"/>
    </xf>
    <xf numFmtId="10" fontId="39" fillId="7" borderId="7" xfId="0" applyNumberFormat="1" applyFont="1" applyFill="1" applyBorder="1" applyAlignment="1">
      <alignment horizontal="right"/>
    </xf>
    <xf numFmtId="10" fontId="39" fillId="7" borderId="66" xfId="0" applyNumberFormat="1" applyFont="1" applyFill="1" applyBorder="1" applyAlignment="1">
      <alignment horizontal="right"/>
    </xf>
    <xf numFmtId="10" fontId="39" fillId="7" borderId="20" xfId="0" applyNumberFormat="1" applyFont="1" applyFill="1" applyBorder="1" applyAlignment="1">
      <alignment horizontal="right"/>
    </xf>
    <xf numFmtId="44" fontId="10" fillId="8" borderId="9" xfId="0" applyNumberFormat="1" applyFont="1" applyFill="1" applyBorder="1" applyAlignment="1">
      <alignment horizontal="right"/>
    </xf>
    <xf numFmtId="0" fontId="0" fillId="0" borderId="30" xfId="0" applyBorder="1" applyAlignment="1">
      <alignment horizontal="left" vertical="center"/>
    </xf>
    <xf numFmtId="4" fontId="0" fillId="0" borderId="30" xfId="0" applyNumberFormat="1" applyFont="1" applyBorder="1" applyAlignment="1">
      <alignment horizontal="center" vertical="center"/>
    </xf>
    <xf numFmtId="10" fontId="12" fillId="2" borderId="30" xfId="0" applyNumberFormat="1" applyFont="1" applyFill="1" applyBorder="1" applyAlignment="1">
      <alignment horizontal="right"/>
    </xf>
    <xf numFmtId="10" fontId="12" fillId="2" borderId="31" xfId="0" applyNumberFormat="1" applyFont="1" applyFill="1" applyBorder="1" applyAlignment="1">
      <alignment horizontal="right"/>
    </xf>
    <xf numFmtId="0" fontId="16" fillId="7" borderId="91" xfId="0" applyFont="1" applyFill="1" applyBorder="1" applyAlignment="1">
      <alignment horizontal="center" vertical="center"/>
    </xf>
    <xf numFmtId="0" fontId="0" fillId="0" borderId="19" xfId="6" applyFont="1" applyBorder="1" applyAlignment="1">
      <alignment horizontal="center" vertical="center" wrapText="1"/>
    </xf>
    <xf numFmtId="0" fontId="0" fillId="0" borderId="90" xfId="6" applyFont="1" applyBorder="1" applyAlignment="1">
      <alignment horizontal="center" vertical="center" wrapText="1"/>
    </xf>
    <xf numFmtId="164" fontId="0" fillId="0" borderId="32" xfId="4" applyFont="1" applyBorder="1" applyAlignment="1">
      <alignment horizontal="center" vertical="center"/>
    </xf>
    <xf numFmtId="164" fontId="0" fillId="0" borderId="89" xfId="4" applyFont="1" applyBorder="1" applyAlignment="1">
      <alignment horizontal="center" vertical="center"/>
    </xf>
    <xf numFmtId="164" fontId="0" fillId="0" borderId="53" xfId="4" applyFont="1" applyBorder="1" applyAlignment="1">
      <alignment horizontal="center" vertical="center"/>
    </xf>
    <xf numFmtId="164" fontId="0" fillId="0" borderId="48" xfId="4" applyFont="1" applyBorder="1" applyAlignment="1">
      <alignment horizontal="center" vertical="center"/>
    </xf>
    <xf numFmtId="0" fontId="16" fillId="7" borderId="34" xfId="0" applyFont="1" applyFill="1" applyBorder="1" applyAlignment="1">
      <alignment horizontal="center" vertical="center"/>
    </xf>
    <xf numFmtId="164" fontId="0" fillId="0" borderId="54" xfId="4" applyFont="1" applyBorder="1" applyAlignment="1">
      <alignment horizontal="center" vertical="center" wrapText="1"/>
    </xf>
    <xf numFmtId="164" fontId="0" fillId="0" borderId="52" xfId="4" applyFont="1" applyBorder="1" applyAlignment="1">
      <alignment horizontal="center" vertical="center" wrapText="1"/>
    </xf>
    <xf numFmtId="164" fontId="23" fillId="8" borderId="11" xfId="4" applyFont="1" applyFill="1" applyBorder="1" applyAlignment="1">
      <alignment vertical="center"/>
    </xf>
    <xf numFmtId="0" fontId="24" fillId="0" borderId="33" xfId="0" applyFont="1" applyBorder="1"/>
    <xf numFmtId="0" fontId="24" fillId="0" borderId="34" xfId="0" applyFont="1" applyBorder="1"/>
    <xf numFmtId="4" fontId="23" fillId="0" borderId="0" xfId="0" applyNumberFormat="1" applyFont="1" applyBorder="1" applyAlignment="1">
      <alignment horizontal="right" vertical="center"/>
    </xf>
    <xf numFmtId="4" fontId="23" fillId="0" borderId="0" xfId="0" applyNumberFormat="1" applyFont="1" applyBorder="1" applyAlignment="1">
      <alignment horizontal="left" vertical="center"/>
    </xf>
    <xf numFmtId="0" fontId="51" fillId="0" borderId="33" xfId="11" applyFont="1" applyFill="1" applyBorder="1" applyAlignment="1">
      <alignment vertical="center"/>
    </xf>
    <xf numFmtId="0" fontId="51" fillId="0" borderId="47" xfId="11" applyFont="1" applyFill="1" applyBorder="1" applyAlignment="1">
      <alignment vertical="center"/>
    </xf>
    <xf numFmtId="0" fontId="51" fillId="0" borderId="31" xfId="11" applyFont="1" applyFill="1" applyBorder="1" applyAlignment="1">
      <alignment vertical="center"/>
    </xf>
    <xf numFmtId="0" fontId="21" fillId="0" borderId="35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/>
    </xf>
    <xf numFmtId="0" fontId="16" fillId="8" borderId="30" xfId="0" applyFont="1" applyFill="1" applyBorder="1" applyAlignment="1">
      <alignment horizontal="right" vertical="center"/>
    </xf>
    <xf numFmtId="0" fontId="2" fillId="7" borderId="88" xfId="0" applyFont="1" applyFill="1" applyBorder="1" applyAlignment="1">
      <alignment vertical="center"/>
    </xf>
    <xf numFmtId="0" fontId="7" fillId="14" borderId="18" xfId="0" applyFont="1" applyFill="1" applyBorder="1" applyAlignment="1">
      <alignment horizontal="center" vertical="center"/>
    </xf>
    <xf numFmtId="0" fontId="7" fillId="14" borderId="69" xfId="0" applyFont="1" applyFill="1" applyBorder="1" applyAlignment="1">
      <alignment horizontal="center" vertical="center"/>
    </xf>
    <xf numFmtId="0" fontId="7" fillId="14" borderId="8" xfId="0" applyFont="1" applyFill="1" applyBorder="1" applyAlignment="1">
      <alignment horizontal="center" vertical="center" wrapText="1"/>
    </xf>
    <xf numFmtId="0" fontId="7" fillId="14" borderId="8" xfId="0" applyFont="1" applyFill="1" applyBorder="1" applyAlignment="1">
      <alignment horizontal="center" vertical="center"/>
    </xf>
    <xf numFmtId="4" fontId="7" fillId="14" borderId="8" xfId="0" applyNumberFormat="1" applyFont="1" applyFill="1" applyBorder="1" applyAlignment="1">
      <alignment horizontal="center" vertical="center"/>
    </xf>
    <xf numFmtId="4" fontId="23" fillId="14" borderId="68" xfId="0" applyNumberFormat="1" applyFont="1" applyFill="1" applyBorder="1" applyAlignment="1">
      <alignment horizontal="center" vertical="center"/>
    </xf>
    <xf numFmtId="4" fontId="23" fillId="14" borderId="16" xfId="0" applyNumberFormat="1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2" fontId="24" fillId="0" borderId="1" xfId="7" applyNumberFormat="1" applyFont="1" applyBorder="1" applyAlignment="1">
      <alignment horizontal="center" vertical="center" wrapText="1"/>
    </xf>
    <xf numFmtId="4" fontId="24" fillId="2" borderId="1" xfId="4" applyNumberFormat="1" applyFont="1" applyFill="1" applyBorder="1" applyAlignment="1">
      <alignment horizontal="center" vertical="center" wrapText="1"/>
    </xf>
    <xf numFmtId="4" fontId="0" fillId="0" borderId="5" xfId="0" applyNumberFormat="1" applyBorder="1" applyAlignment="1">
      <alignment horizontal="center" vertical="center"/>
    </xf>
    <xf numFmtId="0" fontId="3" fillId="14" borderId="29" xfId="0" applyFont="1" applyFill="1" applyBorder="1" applyAlignment="1">
      <alignment horizontal="center" vertical="center"/>
    </xf>
    <xf numFmtId="0" fontId="3" fillId="14" borderId="30" xfId="0" applyFont="1" applyFill="1" applyBorder="1" applyAlignment="1">
      <alignment horizontal="center" vertical="center"/>
    </xf>
    <xf numFmtId="0" fontId="3" fillId="14" borderId="30" xfId="0" applyFont="1" applyFill="1" applyBorder="1" applyAlignment="1">
      <alignment vertical="center" wrapText="1"/>
    </xf>
    <xf numFmtId="0" fontId="7" fillId="14" borderId="30" xfId="0" applyFont="1" applyFill="1" applyBorder="1" applyAlignment="1">
      <alignment horizontal="center" vertical="center"/>
    </xf>
    <xf numFmtId="0" fontId="17" fillId="14" borderId="30" xfId="0" applyFont="1" applyFill="1" applyBorder="1" applyAlignment="1">
      <alignment vertical="center"/>
    </xf>
    <xf numFmtId="4" fontId="7" fillId="14" borderId="30" xfId="0" applyNumberFormat="1" applyFont="1" applyFill="1" applyBorder="1" applyAlignment="1">
      <alignment horizontal="center" vertical="center"/>
    </xf>
    <xf numFmtId="4" fontId="7" fillId="14" borderId="31" xfId="0" applyNumberFormat="1" applyFont="1" applyFill="1" applyBorder="1" applyAlignment="1">
      <alignment horizontal="center" vertical="center"/>
    </xf>
    <xf numFmtId="4" fontId="7" fillId="14" borderId="30" xfId="0" applyNumberFormat="1" applyFont="1" applyFill="1" applyBorder="1" applyAlignment="1">
      <alignment horizontal="right" vertical="center"/>
    </xf>
    <xf numFmtId="4" fontId="23" fillId="14" borderId="30" xfId="4" applyNumberFormat="1" applyFont="1" applyFill="1" applyBorder="1" applyAlignment="1">
      <alignment horizontal="center" vertical="center"/>
    </xf>
    <xf numFmtId="4" fontId="23" fillId="14" borderId="31" xfId="4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 wrapText="1"/>
    </xf>
    <xf numFmtId="165" fontId="0" fillId="0" borderId="32" xfId="2" applyFont="1" applyFill="1" applyBorder="1" applyAlignment="1">
      <alignment horizontal="right" vertical="center"/>
    </xf>
    <xf numFmtId="4" fontId="0" fillId="0" borderId="32" xfId="0" applyNumberFormat="1" applyFill="1" applyBorder="1" applyAlignment="1">
      <alignment horizontal="right" vertical="center"/>
    </xf>
    <xf numFmtId="0" fontId="24" fillId="0" borderId="54" xfId="0" applyFont="1" applyFill="1" applyBorder="1" applyAlignment="1">
      <alignment horizontal="right" vertical="center"/>
    </xf>
    <xf numFmtId="4" fontId="15" fillId="7" borderId="48" xfId="0" applyNumberFormat="1" applyFont="1" applyFill="1" applyBorder="1" applyAlignment="1">
      <alignment horizontal="right" vertical="center"/>
    </xf>
    <xf numFmtId="4" fontId="24" fillId="7" borderId="36" xfId="0" applyNumberFormat="1" applyFont="1" applyFill="1" applyBorder="1" applyAlignment="1">
      <alignment horizontal="right" vertical="center"/>
    </xf>
    <xf numFmtId="0" fontId="24" fillId="0" borderId="21" xfId="0" applyFont="1" applyFill="1" applyBorder="1" applyAlignment="1">
      <alignment horizontal="center" vertical="center"/>
    </xf>
    <xf numFmtId="2" fontId="24" fillId="0" borderId="20" xfId="0" applyNumberFormat="1" applyFont="1" applyFill="1" applyBorder="1" applyAlignment="1">
      <alignment horizontal="right" vertical="center"/>
    </xf>
    <xf numFmtId="0" fontId="23" fillId="7" borderId="36" xfId="0" applyFont="1" applyFill="1" applyBorder="1" applyAlignment="1">
      <alignment horizontal="left" vertical="center" wrapText="1"/>
    </xf>
    <xf numFmtId="2" fontId="23" fillId="7" borderId="36" xfId="0" applyNumberFormat="1" applyFont="1" applyFill="1" applyBorder="1" applyAlignment="1">
      <alignment horizontal="right" vertical="center"/>
    </xf>
    <xf numFmtId="0" fontId="23" fillId="7" borderId="36" xfId="0" applyFont="1" applyFill="1" applyBorder="1" applyAlignment="1">
      <alignment horizontal="right" vertical="center"/>
    </xf>
    <xf numFmtId="0" fontId="3" fillId="0" borderId="8" xfId="0" applyFont="1" applyFill="1" applyBorder="1" applyAlignment="1">
      <alignment horizontal="center" vertical="center"/>
    </xf>
    <xf numFmtId="4" fontId="3" fillId="0" borderId="8" xfId="0" applyNumberFormat="1" applyFont="1" applyFill="1" applyBorder="1" applyAlignment="1">
      <alignment horizontal="right" vertical="center"/>
    </xf>
    <xf numFmtId="0" fontId="3" fillId="7" borderId="36" xfId="0" applyFont="1" applyFill="1" applyBorder="1" applyAlignment="1">
      <alignment horizontal="center" vertical="center"/>
    </xf>
    <xf numFmtId="0" fontId="64" fillId="0" borderId="1" xfId="0" applyFont="1" applyBorder="1" applyAlignment="1">
      <alignment vertical="center"/>
    </xf>
    <xf numFmtId="0" fontId="64" fillId="0" borderId="8" xfId="0" applyFont="1" applyBorder="1" applyAlignment="1">
      <alignment vertical="center"/>
    </xf>
    <xf numFmtId="0" fontId="64" fillId="0" borderId="20" xfId="0" applyFont="1" applyFill="1" applyBorder="1" applyAlignment="1">
      <alignment vertical="center"/>
    </xf>
    <xf numFmtId="165" fontId="24" fillId="0" borderId="8" xfId="7" applyFont="1" applyBorder="1" applyAlignment="1">
      <alignment horizontal="right"/>
    </xf>
    <xf numFmtId="2" fontId="0" fillId="0" borderId="8" xfId="0" applyNumberFormat="1" applyFont="1" applyFill="1" applyBorder="1" applyAlignment="1">
      <alignment horizontal="right" vertical="center"/>
    </xf>
    <xf numFmtId="0" fontId="23" fillId="10" borderId="29" xfId="0" applyFont="1" applyFill="1" applyBorder="1" applyAlignment="1">
      <alignment horizontal="center" vertical="center"/>
    </xf>
    <xf numFmtId="0" fontId="65" fillId="10" borderId="30" xfId="0" applyFont="1" applyFill="1" applyBorder="1" applyAlignment="1">
      <alignment vertical="center"/>
    </xf>
    <xf numFmtId="165" fontId="23" fillId="10" borderId="30" xfId="7" applyFont="1" applyFill="1" applyBorder="1" applyAlignment="1">
      <alignment horizontal="right"/>
    </xf>
    <xf numFmtId="2" fontId="16" fillId="10" borderId="30" xfId="0" applyNumberFormat="1" applyFont="1" applyFill="1" applyBorder="1" applyAlignment="1">
      <alignment horizontal="right" vertical="center"/>
    </xf>
    <xf numFmtId="4" fontId="16" fillId="10" borderId="31" xfId="0" applyNumberFormat="1" applyFont="1" applyFill="1" applyBorder="1" applyAlignment="1">
      <alignment horizontal="right" vertical="center"/>
    </xf>
    <xf numFmtId="0" fontId="24" fillId="8" borderId="33" xfId="0" applyFont="1" applyFill="1" applyBorder="1" applyAlignment="1">
      <alignment horizontal="center" vertical="center"/>
    </xf>
    <xf numFmtId="0" fontId="64" fillId="8" borderId="34" xfId="0" applyFont="1" applyFill="1" applyBorder="1" applyAlignment="1">
      <alignment horizontal="left" vertical="center"/>
    </xf>
    <xf numFmtId="2" fontId="0" fillId="8" borderId="34" xfId="0" applyNumberFormat="1" applyFill="1" applyBorder="1" applyAlignment="1">
      <alignment horizontal="center" vertical="center"/>
    </xf>
    <xf numFmtId="4" fontId="16" fillId="8" borderId="34" xfId="0" applyNumberFormat="1" applyFont="1" applyFill="1" applyBorder="1" applyAlignment="1">
      <alignment horizontal="right" vertical="center"/>
    </xf>
    <xf numFmtId="4" fontId="16" fillId="8" borderId="35" xfId="0" applyNumberFormat="1" applyFont="1" applyFill="1" applyBorder="1" applyAlignment="1">
      <alignment horizontal="right" vertical="center"/>
    </xf>
    <xf numFmtId="0" fontId="64" fillId="0" borderId="1" xfId="0" applyFont="1" applyFill="1" applyBorder="1" applyAlignment="1">
      <alignment vertical="center"/>
    </xf>
    <xf numFmtId="4" fontId="16" fillId="8" borderId="30" xfId="0" applyNumberFormat="1" applyFont="1" applyFill="1" applyBorder="1" applyAlignment="1">
      <alignment vertical="center"/>
    </xf>
    <xf numFmtId="4" fontId="16" fillId="8" borderId="31" xfId="0" applyNumberFormat="1" applyFont="1" applyFill="1" applyBorder="1" applyAlignment="1">
      <alignment vertical="center"/>
    </xf>
    <xf numFmtId="4" fontId="0" fillId="0" borderId="16" xfId="0" applyNumberFormat="1" applyFont="1" applyFill="1" applyBorder="1" applyAlignment="1">
      <alignment horizontal="right" vertical="center"/>
    </xf>
    <xf numFmtId="2" fontId="0" fillId="0" borderId="4" xfId="0" applyNumberFormat="1" applyBorder="1" applyAlignment="1">
      <alignment horizontal="center"/>
    </xf>
    <xf numFmtId="4" fontId="0" fillId="0" borderId="54" xfId="0" applyNumberFormat="1" applyFont="1" applyFill="1" applyBorder="1" applyAlignment="1">
      <alignment horizontal="right" vertical="center"/>
    </xf>
    <xf numFmtId="0" fontId="0" fillId="0" borderId="4" xfId="0" applyBorder="1" applyAlignment="1">
      <alignment horizontal="center"/>
    </xf>
    <xf numFmtId="165" fontId="24" fillId="0" borderId="0" xfId="7" applyFont="1" applyBorder="1" applyAlignment="1">
      <alignment horizontal="right"/>
    </xf>
    <xf numFmtId="4" fontId="0" fillId="0" borderId="3" xfId="0" applyNumberFormat="1" applyFont="1" applyFill="1" applyBorder="1" applyAlignment="1">
      <alignment horizontal="right" vertical="center"/>
    </xf>
    <xf numFmtId="4" fontId="0" fillId="0" borderId="63" xfId="0" applyNumberFormat="1" applyFont="1" applyFill="1" applyBorder="1" applyAlignment="1">
      <alignment horizontal="right" vertical="center"/>
    </xf>
    <xf numFmtId="0" fontId="64" fillId="0" borderId="20" xfId="0" applyFont="1" applyBorder="1" applyAlignment="1">
      <alignment vertical="center"/>
    </xf>
    <xf numFmtId="0" fontId="16" fillId="8" borderId="30" xfId="0" applyFont="1" applyFill="1" applyBorder="1" applyAlignment="1">
      <alignment horizontal="right" vertical="center"/>
    </xf>
    <xf numFmtId="2" fontId="2" fillId="8" borderId="47" xfId="0" applyNumberFormat="1" applyFont="1" applyFill="1" applyBorder="1" applyAlignment="1">
      <alignment horizontal="center" vertical="center"/>
    </xf>
    <xf numFmtId="2" fontId="2" fillId="8" borderId="9" xfId="0" applyNumberFormat="1" applyFont="1" applyFill="1" applyBorder="1" applyAlignment="1">
      <alignment horizontal="center" vertical="center"/>
    </xf>
    <xf numFmtId="4" fontId="24" fillId="0" borderId="8" xfId="0" applyNumberFormat="1" applyFont="1" applyFill="1" applyBorder="1" applyAlignment="1">
      <alignment horizontal="right" vertical="center"/>
    </xf>
    <xf numFmtId="4" fontId="24" fillId="0" borderId="1" xfId="0" applyNumberFormat="1" applyFont="1" applyFill="1" applyBorder="1" applyAlignment="1">
      <alignment horizontal="right" vertical="center"/>
    </xf>
    <xf numFmtId="4" fontId="0" fillId="0" borderId="32" xfId="0" applyNumberFormat="1" applyBorder="1" applyAlignment="1">
      <alignment horizontal="right" vertical="center"/>
    </xf>
    <xf numFmtId="4" fontId="15" fillId="7" borderId="52" xfId="0" applyNumberFormat="1" applyFont="1" applyFill="1" applyBorder="1" applyAlignment="1">
      <alignment horizontal="right" vertical="center"/>
    </xf>
    <xf numFmtId="0" fontId="7" fillId="7" borderId="62" xfId="0" applyFont="1" applyFill="1" applyBorder="1" applyAlignment="1">
      <alignment horizontal="center" vertical="center"/>
    </xf>
    <xf numFmtId="4" fontId="24" fillId="7" borderId="63" xfId="0" applyNumberFormat="1" applyFont="1" applyFill="1" applyBorder="1" applyAlignment="1">
      <alignment horizontal="right" vertical="center"/>
    </xf>
    <xf numFmtId="0" fontId="23" fillId="7" borderId="62" xfId="0" applyFont="1" applyFill="1" applyBorder="1" applyAlignment="1">
      <alignment horizontal="center" vertical="center"/>
    </xf>
    <xf numFmtId="0" fontId="23" fillId="7" borderId="63" xfId="0" applyFont="1" applyFill="1" applyBorder="1" applyAlignment="1">
      <alignment horizontal="center" vertical="center"/>
    </xf>
    <xf numFmtId="0" fontId="23" fillId="7" borderId="63" xfId="0" applyFont="1" applyFill="1" applyBorder="1" applyAlignment="1">
      <alignment horizontal="right" vertical="center"/>
    </xf>
    <xf numFmtId="0" fontId="3" fillId="0" borderId="2" xfId="0" applyFont="1" applyFill="1" applyBorder="1" applyAlignment="1">
      <alignment horizontal="center" vertical="center"/>
    </xf>
    <xf numFmtId="0" fontId="3" fillId="11" borderId="21" xfId="0" applyFont="1" applyFill="1" applyBorder="1" applyAlignment="1">
      <alignment horizontal="center" vertical="center"/>
    </xf>
    <xf numFmtId="0" fontId="3" fillId="11" borderId="20" xfId="0" applyFont="1" applyFill="1" applyBorder="1" applyAlignment="1">
      <alignment horizontal="center" vertical="center"/>
    </xf>
    <xf numFmtId="0" fontId="3" fillId="11" borderId="67" xfId="0" applyFont="1" applyFill="1" applyBorder="1" applyAlignment="1">
      <alignment horizontal="center" vertical="center"/>
    </xf>
    <xf numFmtId="2" fontId="3" fillId="11" borderId="20" xfId="0" applyNumberFormat="1" applyFont="1" applyFill="1" applyBorder="1" applyAlignment="1">
      <alignment vertical="center"/>
    </xf>
    <xf numFmtId="4" fontId="3" fillId="11" borderId="66" xfId="0" applyNumberFormat="1" applyFont="1" applyFill="1" applyBorder="1" applyAlignment="1">
      <alignment vertical="center"/>
    </xf>
    <xf numFmtId="4" fontId="0" fillId="11" borderId="20" xfId="4" applyNumberFormat="1" applyFont="1" applyFill="1" applyBorder="1" applyAlignment="1">
      <alignment vertical="center"/>
    </xf>
    <xf numFmtId="4" fontId="1" fillId="11" borderId="20" xfId="0" applyNumberFormat="1" applyFont="1" applyFill="1" applyBorder="1" applyAlignment="1">
      <alignment horizontal="right" vertical="center"/>
    </xf>
    <xf numFmtId="4" fontId="3" fillId="11" borderId="20" xfId="0" applyNumberFormat="1" applyFont="1" applyFill="1" applyBorder="1" applyAlignment="1">
      <alignment vertical="center"/>
    </xf>
    <xf numFmtId="4" fontId="0" fillId="11" borderId="20" xfId="0" applyNumberFormat="1" applyFill="1" applyBorder="1" applyAlignment="1">
      <alignment vertical="center"/>
    </xf>
    <xf numFmtId="0" fontId="17" fillId="7" borderId="19" xfId="0" applyFont="1" applyFill="1" applyBorder="1" applyAlignment="1">
      <alignment vertical="center"/>
    </xf>
    <xf numFmtId="4" fontId="1" fillId="7" borderId="32" xfId="0" applyNumberFormat="1" applyFont="1" applyFill="1" applyBorder="1" applyAlignment="1">
      <alignment horizontal="right" vertical="center"/>
    </xf>
    <xf numFmtId="165" fontId="0" fillId="0" borderId="1" xfId="3" applyFont="1" applyFill="1" applyBorder="1" applyAlignment="1">
      <alignment horizontal="right" vertical="center"/>
    </xf>
    <xf numFmtId="43" fontId="0" fillId="0" borderId="0" xfId="0" applyNumberFormat="1"/>
    <xf numFmtId="170" fontId="0" fillId="0" borderId="0" xfId="0" applyNumberFormat="1" applyAlignment="1">
      <alignment vertical="center"/>
    </xf>
    <xf numFmtId="0" fontId="16" fillId="8" borderId="30" xfId="0" applyFont="1" applyFill="1" applyBorder="1" applyAlignment="1">
      <alignment horizontal="right" vertical="center"/>
    </xf>
    <xf numFmtId="0" fontId="50" fillId="9" borderId="18" xfId="0" applyFont="1" applyFill="1" applyBorder="1" applyAlignment="1">
      <alignment horizontal="center" vertical="center"/>
    </xf>
    <xf numFmtId="0" fontId="21" fillId="0" borderId="33" xfId="0" applyFont="1" applyFill="1" applyBorder="1" applyAlignment="1">
      <alignment horizontal="center" vertical="center"/>
    </xf>
    <xf numFmtId="0" fontId="21" fillId="0" borderId="34" xfId="0" applyFont="1" applyFill="1" applyBorder="1" applyAlignment="1">
      <alignment horizontal="center" vertical="center"/>
    </xf>
    <xf numFmtId="0" fontId="21" fillId="0" borderId="35" xfId="0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/>
    </xf>
    <xf numFmtId="2" fontId="2" fillId="8" borderId="10" xfId="0" applyNumberFormat="1" applyFont="1" applyFill="1" applyBorder="1" applyAlignment="1">
      <alignment horizontal="center" vertical="center"/>
    </xf>
    <xf numFmtId="2" fontId="2" fillId="8" borderId="11" xfId="0" applyNumberFormat="1" applyFont="1" applyFill="1" applyBorder="1" applyAlignment="1">
      <alignment horizontal="center" vertical="center"/>
    </xf>
    <xf numFmtId="2" fontId="2" fillId="8" borderId="10" xfId="0" applyNumberFormat="1" applyFont="1" applyFill="1" applyBorder="1" applyAlignment="1">
      <alignment horizontal="center" vertical="center" wrapText="1"/>
    </xf>
    <xf numFmtId="2" fontId="2" fillId="8" borderId="11" xfId="0" applyNumberFormat="1" applyFont="1" applyFill="1" applyBorder="1" applyAlignment="1">
      <alignment horizontal="center" vertical="center" wrapText="1"/>
    </xf>
    <xf numFmtId="0" fontId="39" fillId="0" borderId="29" xfId="0" applyFont="1" applyBorder="1" applyAlignment="1">
      <alignment horizontal="center" vertical="center"/>
    </xf>
    <xf numFmtId="0" fontId="39" fillId="0" borderId="30" xfId="0" applyFont="1" applyBorder="1" applyAlignment="1">
      <alignment horizontal="center" vertical="center"/>
    </xf>
    <xf numFmtId="0" fontId="7" fillId="11" borderId="62" xfId="0" applyFont="1" applyFill="1" applyBorder="1" applyAlignment="1">
      <alignment horizontal="center" vertical="center" wrapText="1"/>
    </xf>
    <xf numFmtId="0" fontId="7" fillId="11" borderId="36" xfId="0" applyFont="1" applyFill="1" applyBorder="1" applyAlignment="1">
      <alignment horizontal="center" vertical="center" wrapText="1"/>
    </xf>
    <xf numFmtId="0" fontId="7" fillId="11" borderId="63" xfId="0" applyFont="1" applyFill="1" applyBorder="1" applyAlignment="1">
      <alignment horizontal="center" vertical="center" wrapText="1"/>
    </xf>
    <xf numFmtId="0" fontId="2" fillId="0" borderId="29" xfId="0" applyFont="1" applyFill="1" applyBorder="1" applyAlignment="1">
      <alignment horizontal="center" vertical="center"/>
    </xf>
    <xf numFmtId="0" fontId="2" fillId="0" borderId="30" xfId="0" applyFont="1" applyFill="1" applyBorder="1" applyAlignment="1">
      <alignment horizontal="center" vertical="center"/>
    </xf>
    <xf numFmtId="0" fontId="2" fillId="0" borderId="31" xfId="0" applyFont="1" applyFill="1" applyBorder="1" applyAlignment="1">
      <alignment horizontal="center" vertical="center"/>
    </xf>
    <xf numFmtId="0" fontId="2" fillId="8" borderId="29" xfId="0" applyFont="1" applyFill="1" applyBorder="1" applyAlignment="1">
      <alignment horizontal="center" vertical="center"/>
    </xf>
    <xf numFmtId="0" fontId="2" fillId="8" borderId="30" xfId="0" applyFont="1" applyFill="1" applyBorder="1" applyAlignment="1">
      <alignment horizontal="center" vertical="center"/>
    </xf>
    <xf numFmtId="0" fontId="16" fillId="8" borderId="29" xfId="0" applyFont="1" applyFill="1" applyBorder="1" applyAlignment="1">
      <alignment horizontal="right" vertical="center"/>
    </xf>
    <xf numFmtId="0" fontId="16" fillId="8" borderId="30" xfId="0" applyFont="1" applyFill="1" applyBorder="1" applyAlignment="1">
      <alignment horizontal="right" vertical="center"/>
    </xf>
    <xf numFmtId="0" fontId="2" fillId="11" borderId="29" xfId="0" applyFont="1" applyFill="1" applyBorder="1" applyAlignment="1">
      <alignment horizontal="center" vertical="center"/>
    </xf>
    <xf numFmtId="0" fontId="2" fillId="11" borderId="30" xfId="0" applyFont="1" applyFill="1" applyBorder="1" applyAlignment="1">
      <alignment horizontal="center" vertical="center"/>
    </xf>
    <xf numFmtId="0" fontId="2" fillId="10" borderId="29" xfId="0" applyFont="1" applyFill="1" applyBorder="1" applyAlignment="1">
      <alignment horizontal="center" vertical="center"/>
    </xf>
    <xf numFmtId="0" fontId="2" fillId="10" borderId="30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2" fontId="2" fillId="8" borderId="29" xfId="0" applyNumberFormat="1" applyFont="1" applyFill="1" applyBorder="1" applyAlignment="1">
      <alignment horizontal="center" vertical="center" wrapText="1"/>
    </xf>
    <xf numFmtId="2" fontId="2" fillId="8" borderId="30" xfId="0" applyNumberFormat="1" applyFont="1" applyFill="1" applyBorder="1" applyAlignment="1">
      <alignment horizontal="center" vertical="center" wrapText="1"/>
    </xf>
    <xf numFmtId="2" fontId="2" fillId="8" borderId="31" xfId="0" applyNumberFormat="1" applyFont="1" applyFill="1" applyBorder="1" applyAlignment="1">
      <alignment horizontal="center" vertical="center" wrapText="1"/>
    </xf>
    <xf numFmtId="2" fontId="2" fillId="8" borderId="59" xfId="0" applyNumberFormat="1" applyFont="1" applyFill="1" applyBorder="1" applyAlignment="1">
      <alignment horizontal="center" vertical="center"/>
    </xf>
    <xf numFmtId="2" fontId="2" fillId="8" borderId="60" xfId="0" applyNumberFormat="1" applyFont="1" applyFill="1" applyBorder="1" applyAlignment="1">
      <alignment horizontal="center" vertical="center"/>
    </xf>
    <xf numFmtId="2" fontId="2" fillId="8" borderId="61" xfId="0" applyNumberFormat="1" applyFont="1" applyFill="1" applyBorder="1" applyAlignment="1">
      <alignment horizontal="center" vertical="center"/>
    </xf>
    <xf numFmtId="0" fontId="2" fillId="8" borderId="47" xfId="0" applyFont="1" applyFill="1" applyBorder="1" applyAlignment="1">
      <alignment horizontal="center" vertical="center"/>
    </xf>
    <xf numFmtId="0" fontId="2" fillId="8" borderId="17" xfId="0" applyFont="1" applyFill="1" applyBorder="1" applyAlignment="1">
      <alignment horizontal="center" vertical="center"/>
    </xf>
    <xf numFmtId="0" fontId="39" fillId="9" borderId="29" xfId="0" applyFont="1" applyFill="1" applyBorder="1" applyAlignment="1">
      <alignment horizontal="center" vertical="center"/>
    </xf>
    <xf numFmtId="0" fontId="39" fillId="9" borderId="30" xfId="0" applyFont="1" applyFill="1" applyBorder="1" applyAlignment="1">
      <alignment horizontal="center" vertical="center"/>
    </xf>
    <xf numFmtId="0" fontId="7" fillId="11" borderId="51" xfId="0" applyFont="1" applyFill="1" applyBorder="1" applyAlignment="1">
      <alignment horizontal="center" vertical="center"/>
    </xf>
    <xf numFmtId="0" fontId="7" fillId="11" borderId="48" xfId="0" applyFont="1" applyFill="1" applyBorder="1" applyAlignment="1">
      <alignment horizontal="center" vertical="center"/>
    </xf>
    <xf numFmtId="0" fontId="7" fillId="11" borderId="36" xfId="0" applyFont="1" applyFill="1" applyBorder="1" applyAlignment="1">
      <alignment horizontal="center" vertical="center"/>
    </xf>
    <xf numFmtId="0" fontId="7" fillId="11" borderId="63" xfId="0" applyFont="1" applyFill="1" applyBorder="1" applyAlignment="1">
      <alignment horizontal="center" vertical="center"/>
    </xf>
    <xf numFmtId="0" fontId="7" fillId="11" borderId="62" xfId="0" applyFont="1" applyFill="1" applyBorder="1" applyAlignment="1">
      <alignment horizontal="center" vertical="center"/>
    </xf>
    <xf numFmtId="0" fontId="7" fillId="11" borderId="54" xfId="0" applyFont="1" applyFill="1" applyBorder="1" applyAlignment="1">
      <alignment horizontal="center" vertical="center"/>
    </xf>
    <xf numFmtId="0" fontId="7" fillId="11" borderId="53" xfId="0" applyFont="1" applyFill="1" applyBorder="1" applyAlignment="1">
      <alignment horizontal="center" vertical="center"/>
    </xf>
    <xf numFmtId="0" fontId="2" fillId="11" borderId="47" xfId="0" applyFont="1" applyFill="1" applyBorder="1" applyAlignment="1">
      <alignment horizontal="center" vertical="center"/>
    </xf>
    <xf numFmtId="0" fontId="2" fillId="11" borderId="17" xfId="0" applyFont="1" applyFill="1" applyBorder="1" applyAlignment="1">
      <alignment horizontal="center" vertical="center"/>
    </xf>
    <xf numFmtId="0" fontId="2" fillId="10" borderId="47" xfId="0" applyFont="1" applyFill="1" applyBorder="1" applyAlignment="1">
      <alignment horizontal="center" vertical="center"/>
    </xf>
    <xf numFmtId="0" fontId="2" fillId="10" borderId="17" xfId="0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left" vertical="center" wrapText="1"/>
    </xf>
    <xf numFmtId="0" fontId="3" fillId="0" borderId="69" xfId="0" applyFont="1" applyFill="1" applyBorder="1" applyAlignment="1">
      <alignment horizontal="left" vertical="center" wrapText="1"/>
    </xf>
    <xf numFmtId="2" fontId="2" fillId="8" borderId="33" xfId="0" applyNumberFormat="1" applyFont="1" applyFill="1" applyBorder="1" applyAlignment="1">
      <alignment horizontal="center" vertical="center"/>
    </xf>
    <xf numFmtId="2" fontId="2" fillId="8" borderId="35" xfId="0" applyNumberFormat="1" applyFont="1" applyFill="1" applyBorder="1" applyAlignment="1">
      <alignment horizontal="center" vertical="center"/>
    </xf>
    <xf numFmtId="2" fontId="2" fillId="8" borderId="47" xfId="0" applyNumberFormat="1" applyFont="1" applyFill="1" applyBorder="1" applyAlignment="1">
      <alignment horizontal="center" vertical="center"/>
    </xf>
    <xf numFmtId="2" fontId="2" fillId="8" borderId="9" xfId="0" applyNumberFormat="1" applyFont="1" applyFill="1" applyBorder="1" applyAlignment="1">
      <alignment horizontal="center" vertical="center"/>
    </xf>
    <xf numFmtId="0" fontId="16" fillId="8" borderId="27" xfId="0" applyFont="1" applyFill="1" applyBorder="1" applyAlignment="1">
      <alignment horizontal="center" vertical="center"/>
    </xf>
    <xf numFmtId="0" fontId="16" fillId="8" borderId="64" xfId="0" applyFont="1" applyFill="1" applyBorder="1" applyAlignment="1">
      <alignment horizontal="center" vertical="center"/>
    </xf>
    <xf numFmtId="0" fontId="16" fillId="8" borderId="65" xfId="0" applyFont="1" applyFill="1" applyBorder="1" applyAlignment="1">
      <alignment horizontal="center" vertical="center"/>
    </xf>
    <xf numFmtId="0" fontId="23" fillId="8" borderId="33" xfId="0" applyFont="1" applyFill="1" applyBorder="1" applyAlignment="1">
      <alignment horizontal="center" vertical="center"/>
    </xf>
    <xf numFmtId="0" fontId="23" fillId="8" borderId="34" xfId="0" applyFont="1" applyFill="1" applyBorder="1" applyAlignment="1">
      <alignment horizontal="center" vertical="center"/>
    </xf>
    <xf numFmtId="0" fontId="23" fillId="8" borderId="3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8" borderId="53" xfId="0" applyFont="1" applyFill="1" applyBorder="1" applyAlignment="1">
      <alignment horizontal="center" vertical="center"/>
    </xf>
    <xf numFmtId="0" fontId="23" fillId="8" borderId="54" xfId="0" applyFont="1" applyFill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64" xfId="0" applyFont="1" applyBorder="1" applyAlignment="1">
      <alignment horizontal="center" vertical="center"/>
    </xf>
    <xf numFmtId="0" fontId="3" fillId="0" borderId="65" xfId="0" applyFont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 wrapText="1"/>
    </xf>
    <xf numFmtId="4" fontId="24" fillId="0" borderId="5" xfId="0" applyNumberFormat="1" applyFont="1" applyFill="1" applyBorder="1" applyAlignment="1">
      <alignment horizontal="right" vertical="center" wrapText="1"/>
    </xf>
    <xf numFmtId="0" fontId="3" fillId="0" borderId="19" xfId="0" applyFont="1" applyBorder="1" applyAlignment="1">
      <alignment horizontal="left" vertical="center" wrapText="1"/>
    </xf>
    <xf numFmtId="0" fontId="3" fillId="0" borderId="32" xfId="0" applyFont="1" applyBorder="1" applyAlignment="1">
      <alignment horizontal="left" vertical="center" wrapText="1"/>
    </xf>
    <xf numFmtId="0" fontId="3" fillId="0" borderId="68" xfId="0" applyFont="1" applyBorder="1" applyAlignment="1">
      <alignment horizontal="left" vertical="center" wrapText="1"/>
    </xf>
    <xf numFmtId="0" fontId="3" fillId="0" borderId="69" xfId="0" applyFont="1" applyBorder="1" applyAlignment="1">
      <alignment horizontal="left" vertical="center" wrapText="1"/>
    </xf>
    <xf numFmtId="0" fontId="3" fillId="0" borderId="19" xfId="0" applyFont="1" applyFill="1" applyBorder="1" applyAlignment="1">
      <alignment horizontal="left" vertical="center" wrapText="1"/>
    </xf>
    <xf numFmtId="0" fontId="3" fillId="0" borderId="32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right" vertical="center" wrapText="1"/>
    </xf>
    <xf numFmtId="0" fontId="24" fillId="0" borderId="5" xfId="0" applyFont="1" applyFill="1" applyBorder="1" applyAlignment="1">
      <alignment horizontal="right" vertical="center" wrapText="1"/>
    </xf>
    <xf numFmtId="0" fontId="24" fillId="0" borderId="19" xfId="0" applyFont="1" applyFill="1" applyBorder="1" applyAlignment="1">
      <alignment horizontal="left" vertical="center" wrapText="1"/>
    </xf>
    <xf numFmtId="0" fontId="24" fillId="0" borderId="32" xfId="0" applyFont="1" applyFill="1" applyBorder="1" applyAlignment="1">
      <alignment horizontal="left" vertical="center" wrapText="1"/>
    </xf>
    <xf numFmtId="0" fontId="24" fillId="0" borderId="67" xfId="0" applyFont="1" applyFill="1" applyBorder="1" applyAlignment="1">
      <alignment horizontal="left" vertical="center" wrapText="1"/>
    </xf>
    <xf numFmtId="0" fontId="24" fillId="0" borderId="66" xfId="0" applyFont="1" applyFill="1" applyBorder="1" applyAlignment="1">
      <alignment horizontal="left" vertical="center" wrapText="1"/>
    </xf>
    <xf numFmtId="0" fontId="24" fillId="0" borderId="68" xfId="0" applyFont="1" applyFill="1" applyBorder="1" applyAlignment="1">
      <alignment horizontal="left" vertical="center"/>
    </xf>
    <xf numFmtId="0" fontId="24" fillId="0" borderId="69" xfId="0" applyFont="1" applyFill="1" applyBorder="1" applyAlignment="1">
      <alignment horizontal="left" vertical="center"/>
    </xf>
    <xf numFmtId="0" fontId="24" fillId="0" borderId="1" xfId="0" applyFont="1" applyFill="1" applyBorder="1" applyAlignment="1">
      <alignment horizontal="left" vertical="center" wrapText="1"/>
    </xf>
    <xf numFmtId="0" fontId="63" fillId="13" borderId="29" xfId="0" applyFont="1" applyFill="1" applyBorder="1" applyAlignment="1">
      <alignment horizontal="center" vertical="center"/>
    </xf>
    <xf numFmtId="0" fontId="63" fillId="13" borderId="30" xfId="0" applyFont="1" applyFill="1" applyBorder="1" applyAlignment="1">
      <alignment horizontal="center" vertical="center"/>
    </xf>
    <xf numFmtId="0" fontId="63" fillId="13" borderId="31" xfId="0" applyFont="1" applyFill="1" applyBorder="1" applyAlignment="1">
      <alignment horizontal="center" vertical="center"/>
    </xf>
    <xf numFmtId="4" fontId="24" fillId="0" borderId="8" xfId="0" applyNumberFormat="1" applyFont="1" applyFill="1" applyBorder="1" applyAlignment="1">
      <alignment horizontal="right" vertical="center"/>
    </xf>
    <xf numFmtId="4" fontId="24" fillId="0" borderId="16" xfId="0" applyNumberFormat="1" applyFont="1" applyFill="1" applyBorder="1" applyAlignment="1">
      <alignment horizontal="right" vertical="center"/>
    </xf>
    <xf numFmtId="4" fontId="24" fillId="0" borderId="1" xfId="0" applyNumberFormat="1" applyFont="1" applyFill="1" applyBorder="1" applyAlignment="1">
      <alignment horizontal="right" vertical="center"/>
    </xf>
    <xf numFmtId="4" fontId="24" fillId="0" borderId="5" xfId="0" applyNumberFormat="1" applyFont="1" applyFill="1" applyBorder="1" applyAlignment="1">
      <alignment horizontal="right" vertical="center"/>
    </xf>
    <xf numFmtId="0" fontId="24" fillId="0" borderId="20" xfId="0" applyFont="1" applyFill="1" applyBorder="1" applyAlignment="1">
      <alignment horizontal="right" vertical="center" wrapText="1"/>
    </xf>
    <xf numFmtId="0" fontId="24" fillId="0" borderId="7" xfId="0" applyFont="1" applyFill="1" applyBorder="1" applyAlignment="1">
      <alignment horizontal="right" vertical="center" wrapText="1"/>
    </xf>
    <xf numFmtId="0" fontId="24" fillId="2" borderId="1" xfId="4" applyNumberFormat="1" applyFont="1" applyFill="1" applyBorder="1" applyAlignment="1">
      <alignment horizontal="right" vertical="center" wrapText="1"/>
    </xf>
    <xf numFmtId="0" fontId="24" fillId="2" borderId="5" xfId="4" applyNumberFormat="1" applyFont="1" applyFill="1" applyBorder="1" applyAlignment="1">
      <alignment horizontal="right" vertical="center" wrapText="1"/>
    </xf>
    <xf numFmtId="17" fontId="49" fillId="0" borderId="20" xfId="11" applyNumberFormat="1" applyFill="1" applyBorder="1" applyAlignment="1">
      <alignment horizontal="center" vertical="center" wrapText="1"/>
    </xf>
    <xf numFmtId="17" fontId="49" fillId="0" borderId="25" xfId="11" applyNumberFormat="1" applyFill="1" applyBorder="1" applyAlignment="1">
      <alignment horizontal="center" vertical="center" wrapText="1"/>
    </xf>
    <xf numFmtId="17" fontId="49" fillId="0" borderId="8" xfId="11" applyNumberFormat="1" applyFill="1" applyBorder="1" applyAlignment="1">
      <alignment horizontal="center" vertical="center" wrapText="1"/>
    </xf>
    <xf numFmtId="0" fontId="51" fillId="0" borderId="0" xfId="11" applyFont="1" applyFill="1" applyBorder="1" applyAlignment="1">
      <alignment vertical="center" wrapText="1"/>
    </xf>
    <xf numFmtId="0" fontId="49" fillId="0" borderId="0" xfId="11" applyFill="1" applyBorder="1" applyAlignment="1">
      <alignment vertical="center" wrapText="1"/>
    </xf>
    <xf numFmtId="0" fontId="49" fillId="0" borderId="3" xfId="11" applyFill="1" applyBorder="1" applyAlignment="1">
      <alignment vertical="center" wrapText="1"/>
    </xf>
    <xf numFmtId="0" fontId="54" fillId="12" borderId="67" xfId="11" applyFont="1" applyFill="1" applyBorder="1" applyAlignment="1">
      <alignment horizontal="center" vertical="center" wrapText="1"/>
    </xf>
    <xf numFmtId="0" fontId="54" fillId="12" borderId="54" xfId="11" applyFont="1" applyFill="1" applyBorder="1" applyAlignment="1">
      <alignment horizontal="center" vertical="center" wrapText="1"/>
    </xf>
    <xf numFmtId="0" fontId="54" fillId="12" borderId="58" xfId="11" applyFont="1" applyFill="1" applyBorder="1" applyAlignment="1">
      <alignment horizontal="center" vertical="center" wrapText="1"/>
    </xf>
    <xf numFmtId="0" fontId="54" fillId="12" borderId="3" xfId="11" applyFont="1" applyFill="1" applyBorder="1" applyAlignment="1">
      <alignment horizontal="center" vertical="center" wrapText="1"/>
    </xf>
    <xf numFmtId="0" fontId="54" fillId="12" borderId="68" xfId="11" applyFont="1" applyFill="1" applyBorder="1" applyAlignment="1">
      <alignment horizontal="center" vertical="center" wrapText="1"/>
    </xf>
    <xf numFmtId="0" fontId="54" fillId="12" borderId="52" xfId="11" applyFont="1" applyFill="1" applyBorder="1" applyAlignment="1">
      <alignment horizontal="center" vertical="center" wrapText="1"/>
    </xf>
    <xf numFmtId="4" fontId="50" fillId="12" borderId="1" xfId="11" applyNumberFormat="1" applyFont="1" applyFill="1" applyBorder="1" applyAlignment="1">
      <alignment horizontal="center" vertical="center" wrapText="1"/>
    </xf>
    <xf numFmtId="0" fontId="50" fillId="12" borderId="5" xfId="11" applyFont="1" applyFill="1" applyBorder="1" applyAlignment="1">
      <alignment horizontal="center" vertical="center" wrapText="1"/>
    </xf>
    <xf numFmtId="0" fontId="16" fillId="0" borderId="10" xfId="11" applyFont="1" applyFill="1" applyBorder="1" applyAlignment="1">
      <alignment horizontal="center" vertical="center" wrapText="1"/>
    </xf>
    <xf numFmtId="0" fontId="16" fillId="0" borderId="37" xfId="11" applyFont="1" applyBorder="1" applyAlignment="1">
      <alignment horizontal="center" vertical="center" wrapText="1"/>
    </xf>
    <xf numFmtId="0" fontId="16" fillId="0" borderId="11" xfId="11" applyFont="1" applyBorder="1" applyAlignment="1">
      <alignment horizontal="center" vertical="center" wrapText="1"/>
    </xf>
    <xf numFmtId="0" fontId="52" fillId="0" borderId="34" xfId="11" applyFont="1" applyFill="1" applyBorder="1" applyAlignment="1">
      <alignment horizontal="center" vertical="center"/>
    </xf>
    <xf numFmtId="0" fontId="52" fillId="0" borderId="35" xfId="11" applyFont="1" applyFill="1" applyBorder="1" applyAlignment="1">
      <alignment horizontal="center" vertical="center"/>
    </xf>
    <xf numFmtId="0" fontId="18" fillId="12" borderId="6" xfId="11" applyFont="1" applyFill="1" applyBorder="1" applyAlignment="1">
      <alignment horizontal="center" vertical="center" wrapText="1"/>
    </xf>
    <xf numFmtId="0" fontId="18" fillId="12" borderId="53" xfId="11" applyFont="1" applyFill="1" applyBorder="1" applyAlignment="1">
      <alignment horizontal="center" vertical="center" wrapText="1"/>
    </xf>
    <xf numFmtId="0" fontId="18" fillId="12" borderId="66" xfId="11" applyFont="1" applyFill="1" applyBorder="1" applyAlignment="1">
      <alignment horizontal="center" vertical="center" wrapText="1"/>
    </xf>
    <xf numFmtId="0" fontId="18" fillId="12" borderId="51" xfId="11" applyFont="1" applyFill="1" applyBorder="1" applyAlignment="1">
      <alignment horizontal="center" vertical="center" wrapText="1"/>
    </xf>
    <xf numFmtId="0" fontId="18" fillId="12" borderId="48" xfId="11" applyFont="1" applyFill="1" applyBorder="1" applyAlignment="1">
      <alignment horizontal="center" vertical="center" wrapText="1"/>
    </xf>
    <xf numFmtId="0" fontId="18" fillId="12" borderId="69" xfId="11" applyFont="1" applyFill="1" applyBorder="1" applyAlignment="1">
      <alignment horizontal="center" vertical="center" wrapText="1"/>
    </xf>
    <xf numFmtId="4" fontId="16" fillId="12" borderId="62" xfId="11" applyNumberFormat="1" applyFont="1" applyFill="1" applyBorder="1" applyAlignment="1">
      <alignment horizontal="center" vertical="center" wrapText="1"/>
    </xf>
    <xf numFmtId="4" fontId="16" fillId="12" borderId="36" xfId="11" applyNumberFormat="1" applyFont="1" applyFill="1" applyBorder="1" applyAlignment="1">
      <alignment horizontal="center" vertical="center" wrapText="1"/>
    </xf>
    <xf numFmtId="4" fontId="16" fillId="12" borderId="32" xfId="11" applyNumberFormat="1" applyFont="1" applyFill="1" applyBorder="1" applyAlignment="1">
      <alignment horizontal="center" vertical="center" wrapText="1"/>
    </xf>
    <xf numFmtId="0" fontId="18" fillId="12" borderId="6" xfId="0" applyFont="1" applyFill="1" applyBorder="1" applyAlignment="1">
      <alignment horizontal="center" vertical="center" wrapText="1"/>
    </xf>
    <xf numFmtId="0" fontId="18" fillId="12" borderId="53" xfId="0" applyFont="1" applyFill="1" applyBorder="1" applyAlignment="1">
      <alignment horizontal="center" vertical="center" wrapText="1"/>
    </xf>
    <xf numFmtId="0" fontId="18" fillId="12" borderId="66" xfId="0" applyFont="1" applyFill="1" applyBorder="1" applyAlignment="1">
      <alignment horizontal="center" vertical="center" wrapText="1"/>
    </xf>
    <xf numFmtId="0" fontId="18" fillId="12" borderId="51" xfId="0" applyFont="1" applyFill="1" applyBorder="1" applyAlignment="1">
      <alignment horizontal="center" vertical="center" wrapText="1"/>
    </xf>
    <xf numFmtId="0" fontId="18" fillId="12" borderId="48" xfId="0" applyFont="1" applyFill="1" applyBorder="1" applyAlignment="1">
      <alignment horizontal="center" vertical="center" wrapText="1"/>
    </xf>
    <xf numFmtId="0" fontId="18" fillId="12" borderId="69" xfId="0" applyFont="1" applyFill="1" applyBorder="1" applyAlignment="1">
      <alignment horizontal="center" vertical="center" wrapText="1"/>
    </xf>
    <xf numFmtId="4" fontId="16" fillId="12" borderId="62" xfId="0" applyNumberFormat="1" applyFont="1" applyFill="1" applyBorder="1" applyAlignment="1">
      <alignment horizontal="center" vertical="center" wrapText="1"/>
    </xf>
    <xf numFmtId="4" fontId="16" fillId="12" borderId="36" xfId="0" applyNumberFormat="1" applyFont="1" applyFill="1" applyBorder="1" applyAlignment="1">
      <alignment horizontal="center" vertical="center" wrapText="1"/>
    </xf>
    <xf numFmtId="4" fontId="16" fillId="12" borderId="32" xfId="0" applyNumberFormat="1" applyFont="1" applyFill="1" applyBorder="1" applyAlignment="1">
      <alignment horizontal="center" vertical="center" wrapText="1"/>
    </xf>
    <xf numFmtId="17" fontId="0" fillId="0" borderId="20" xfId="0" applyNumberFormat="1" applyBorder="1" applyAlignment="1">
      <alignment horizontal="center" vertical="center" wrapText="1"/>
    </xf>
    <xf numFmtId="17" fontId="0" fillId="0" borderId="25" xfId="0" applyNumberFormat="1" applyBorder="1" applyAlignment="1">
      <alignment horizontal="center" vertical="center" wrapText="1"/>
    </xf>
    <xf numFmtId="17" fontId="0" fillId="0" borderId="8" xfId="0" applyNumberFormat="1" applyBorder="1" applyAlignment="1">
      <alignment horizontal="center" vertical="center" wrapText="1"/>
    </xf>
    <xf numFmtId="0" fontId="51" fillId="9" borderId="0" xfId="0" applyFont="1" applyFill="1" applyBorder="1" applyAlignment="1">
      <alignment vertical="center" wrapText="1"/>
    </xf>
    <xf numFmtId="0" fontId="0" fillId="9" borderId="0" xfId="0" applyFill="1" applyBorder="1" applyAlignment="1">
      <alignment vertical="center" wrapText="1"/>
    </xf>
    <xf numFmtId="0" fontId="0" fillId="9" borderId="3" xfId="0" applyFill="1" applyBorder="1" applyAlignment="1">
      <alignment vertical="center" wrapText="1"/>
    </xf>
    <xf numFmtId="0" fontId="54" fillId="12" borderId="67" xfId="0" applyFont="1" applyFill="1" applyBorder="1" applyAlignment="1">
      <alignment horizontal="center" vertical="center" wrapText="1"/>
    </xf>
    <xf numFmtId="0" fontId="54" fillId="12" borderId="54" xfId="0" applyFont="1" applyFill="1" applyBorder="1" applyAlignment="1">
      <alignment horizontal="center" vertical="center" wrapText="1"/>
    </xf>
    <xf numFmtId="0" fontId="54" fillId="12" borderId="58" xfId="0" applyFont="1" applyFill="1" applyBorder="1" applyAlignment="1">
      <alignment horizontal="center" vertical="center" wrapText="1"/>
    </xf>
    <xf numFmtId="0" fontId="54" fillId="12" borderId="3" xfId="0" applyFont="1" applyFill="1" applyBorder="1" applyAlignment="1">
      <alignment horizontal="center" vertical="center" wrapText="1"/>
    </xf>
    <xf numFmtId="0" fontId="54" fillId="12" borderId="68" xfId="0" applyFont="1" applyFill="1" applyBorder="1" applyAlignment="1">
      <alignment horizontal="center" vertical="center" wrapText="1"/>
    </xf>
    <xf numFmtId="0" fontId="54" fillId="12" borderId="52" xfId="0" applyFont="1" applyFill="1" applyBorder="1" applyAlignment="1">
      <alignment horizontal="center" vertical="center" wrapText="1"/>
    </xf>
    <xf numFmtId="4" fontId="50" fillId="12" borderId="1" xfId="0" applyNumberFormat="1" applyFont="1" applyFill="1" applyBorder="1" applyAlignment="1">
      <alignment horizontal="center" vertical="center" wrapText="1"/>
    </xf>
    <xf numFmtId="0" fontId="50" fillId="12" borderId="5" xfId="0" applyFont="1" applyFill="1" applyBorder="1" applyAlignment="1">
      <alignment horizontal="center" vertical="center" wrapText="1"/>
    </xf>
    <xf numFmtId="0" fontId="16" fillId="9" borderId="10" xfId="0" applyFont="1" applyFill="1" applyBorder="1" applyAlignment="1">
      <alignment horizontal="center" vertical="center" wrapText="1"/>
    </xf>
    <xf numFmtId="0" fontId="16" fillId="9" borderId="37" xfId="0" applyFont="1" applyFill="1" applyBorder="1" applyAlignment="1">
      <alignment horizontal="center" vertical="center" wrapText="1"/>
    </xf>
    <xf numFmtId="0" fontId="16" fillId="9" borderId="11" xfId="0" applyFont="1" applyFill="1" applyBorder="1" applyAlignment="1">
      <alignment horizontal="center" vertical="center" wrapText="1"/>
    </xf>
    <xf numFmtId="0" fontId="52" fillId="9" borderId="34" xfId="0" applyFont="1" applyFill="1" applyBorder="1" applyAlignment="1">
      <alignment horizontal="center" vertical="center"/>
    </xf>
    <xf numFmtId="0" fontId="52" fillId="9" borderId="35" xfId="0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4" fontId="16" fillId="0" borderId="29" xfId="0" applyNumberFormat="1" applyFont="1" applyBorder="1" applyAlignment="1">
      <alignment horizontal="center" vertical="center"/>
    </xf>
    <xf numFmtId="4" fontId="16" fillId="0" borderId="30" xfId="0" applyNumberFormat="1" applyFont="1" applyBorder="1" applyAlignment="1">
      <alignment horizontal="center" vertical="center"/>
    </xf>
    <xf numFmtId="4" fontId="16" fillId="0" borderId="31" xfId="0" applyNumberFormat="1" applyFont="1" applyBorder="1" applyAlignment="1">
      <alignment horizontal="center" vertical="center"/>
    </xf>
    <xf numFmtId="0" fontId="51" fillId="0" borderId="29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0" fontId="51" fillId="0" borderId="31" xfId="0" applyFont="1" applyBorder="1" applyAlignment="1">
      <alignment horizontal="center" vertical="center" wrapText="1"/>
    </xf>
    <xf numFmtId="2" fontId="2" fillId="8" borderId="35" xfId="0" applyNumberFormat="1" applyFont="1" applyFill="1" applyBorder="1" applyAlignment="1">
      <alignment horizontal="center" vertical="center" wrapText="1"/>
    </xf>
    <xf numFmtId="2" fontId="2" fillId="8" borderId="9" xfId="0" applyNumberFormat="1" applyFont="1" applyFill="1" applyBorder="1" applyAlignment="1">
      <alignment horizontal="center" vertical="center" wrapText="1"/>
    </xf>
    <xf numFmtId="0" fontId="2" fillId="7" borderId="38" xfId="0" applyFont="1" applyFill="1" applyBorder="1" applyAlignment="1">
      <alignment horizontal="center" vertical="center"/>
    </xf>
    <xf numFmtId="0" fontId="2" fillId="7" borderId="28" xfId="0" applyFont="1" applyFill="1" applyBorder="1" applyAlignment="1">
      <alignment horizontal="center" vertical="center"/>
    </xf>
    <xf numFmtId="0" fontId="2" fillId="7" borderId="88" xfId="0" applyFont="1" applyFill="1" applyBorder="1" applyAlignment="1">
      <alignment horizontal="center" vertical="center"/>
    </xf>
    <xf numFmtId="0" fontId="20" fillId="0" borderId="27" xfId="0" applyFont="1" applyFill="1" applyBorder="1" applyAlignment="1">
      <alignment horizontal="center" vertical="center"/>
    </xf>
    <xf numFmtId="0" fontId="20" fillId="0" borderId="64" xfId="0" applyFont="1" applyFill="1" applyBorder="1" applyAlignment="1">
      <alignment horizontal="center" vertical="center"/>
    </xf>
    <xf numFmtId="0" fontId="20" fillId="0" borderId="65" xfId="0" applyFont="1" applyFill="1" applyBorder="1" applyAlignment="1">
      <alignment horizontal="center" vertical="center"/>
    </xf>
    <xf numFmtId="2" fontId="2" fillId="8" borderId="37" xfId="0" applyNumberFormat="1" applyFont="1" applyFill="1" applyBorder="1" applyAlignment="1">
      <alignment horizontal="center" vertical="center"/>
    </xf>
    <xf numFmtId="2" fontId="2" fillId="8" borderId="37" xfId="0" applyNumberFormat="1" applyFont="1" applyFill="1" applyBorder="1" applyAlignment="1">
      <alignment horizontal="center" vertical="center" wrapText="1"/>
    </xf>
    <xf numFmtId="0" fontId="2" fillId="15" borderId="29" xfId="0" applyFont="1" applyFill="1" applyBorder="1" applyAlignment="1">
      <alignment horizontal="center" vertical="center"/>
    </xf>
    <xf numFmtId="0" fontId="2" fillId="15" borderId="30" xfId="0" applyFont="1" applyFill="1" applyBorder="1" applyAlignment="1">
      <alignment horizontal="center" vertical="center"/>
    </xf>
    <xf numFmtId="0" fontId="2" fillId="15" borderId="31" xfId="0" applyFont="1" applyFill="1" applyBorder="1" applyAlignment="1">
      <alignment horizontal="center" vertical="center"/>
    </xf>
    <xf numFmtId="0" fontId="36" fillId="0" borderId="2" xfId="0" applyFont="1" applyBorder="1" applyAlignment="1">
      <alignment horizontal="justify" vertical="center" wrapText="1"/>
    </xf>
    <xf numFmtId="0" fontId="36" fillId="0" borderId="0" xfId="0" applyFont="1" applyBorder="1" applyAlignment="1">
      <alignment horizontal="justify" vertical="center" wrapText="1"/>
    </xf>
    <xf numFmtId="0" fontId="36" fillId="0" borderId="3" xfId="0" applyFont="1" applyBorder="1" applyAlignment="1">
      <alignment horizontal="justify" vertical="center" wrapText="1"/>
    </xf>
    <xf numFmtId="0" fontId="29" fillId="0" borderId="2" xfId="0" applyFont="1" applyBorder="1" applyAlignment="1">
      <alignment horizontal="left" vertical="center"/>
    </xf>
    <xf numFmtId="0" fontId="29" fillId="0" borderId="0" xfId="0" applyFont="1" applyBorder="1" applyAlignment="1">
      <alignment horizontal="left" vertical="center"/>
    </xf>
    <xf numFmtId="0" fontId="35" fillId="5" borderId="2" xfId="0" applyFont="1" applyFill="1" applyBorder="1" applyAlignment="1">
      <alignment vertical="center" wrapText="1"/>
    </xf>
    <xf numFmtId="0" fontId="35" fillId="5" borderId="0" xfId="0" applyFont="1" applyFill="1" applyBorder="1" applyAlignment="1">
      <alignment vertical="center" wrapText="1"/>
    </xf>
    <xf numFmtId="0" fontId="35" fillId="5" borderId="3" xfId="0" applyFont="1" applyFill="1" applyBorder="1" applyAlignment="1">
      <alignment vertical="center" wrapText="1"/>
    </xf>
    <xf numFmtId="0" fontId="35" fillId="5" borderId="2" xfId="0" applyFont="1" applyFill="1" applyBorder="1" applyAlignment="1">
      <alignment horizontal="left" vertical="center" wrapText="1"/>
    </xf>
    <xf numFmtId="0" fontId="35" fillId="5" borderId="0" xfId="0" applyFont="1" applyFill="1" applyBorder="1" applyAlignment="1">
      <alignment horizontal="left" vertical="center" wrapText="1"/>
    </xf>
    <xf numFmtId="0" fontId="35" fillId="5" borderId="3" xfId="0" applyFont="1" applyFill="1" applyBorder="1" applyAlignment="1">
      <alignment horizontal="left" vertical="center" wrapText="1"/>
    </xf>
    <xf numFmtId="0" fontId="28" fillId="0" borderId="2" xfId="0" applyFont="1" applyBorder="1" applyAlignment="1">
      <alignment horizontal="left" vertical="center" wrapText="1"/>
    </xf>
    <xf numFmtId="0" fontId="28" fillId="0" borderId="0" xfId="0" applyFont="1" applyBorder="1" applyAlignment="1">
      <alignment horizontal="left" vertical="center" wrapText="1"/>
    </xf>
    <xf numFmtId="0" fontId="28" fillId="0" borderId="3" xfId="0" applyFont="1" applyBorder="1" applyAlignment="1">
      <alignment horizontal="left" vertical="center" wrapText="1"/>
    </xf>
    <xf numFmtId="0" fontId="27" fillId="0" borderId="29" xfId="0" applyFont="1" applyBorder="1" applyAlignment="1">
      <alignment horizontal="center" vertical="center" wrapText="1"/>
    </xf>
    <xf numFmtId="0" fontId="27" fillId="0" borderId="30" xfId="0" applyFont="1" applyBorder="1" applyAlignment="1">
      <alignment horizontal="center" vertical="center" wrapText="1"/>
    </xf>
    <xf numFmtId="0" fontId="27" fillId="0" borderId="31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left" vertical="center" wrapText="1"/>
    </xf>
    <xf numFmtId="0" fontId="36" fillId="0" borderId="0" xfId="0" applyFont="1" applyBorder="1" applyAlignment="1">
      <alignment horizontal="left" vertical="center" wrapText="1"/>
    </xf>
    <xf numFmtId="0" fontId="36" fillId="0" borderId="3" xfId="0" applyFont="1" applyBorder="1" applyAlignment="1">
      <alignment horizontal="left" vertical="center" wrapText="1"/>
    </xf>
    <xf numFmtId="0" fontId="33" fillId="0" borderId="33" xfId="0" applyFont="1" applyBorder="1" applyAlignment="1">
      <alignment horizontal="center" vertical="center"/>
    </xf>
    <xf numFmtId="0" fontId="33" fillId="0" borderId="34" xfId="0" applyFont="1" applyBorder="1" applyAlignment="1">
      <alignment horizontal="center" vertical="center"/>
    </xf>
    <xf numFmtId="0" fontId="33" fillId="0" borderId="35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 wrapText="1"/>
    </xf>
    <xf numFmtId="0" fontId="38" fillId="0" borderId="37" xfId="0" applyFont="1" applyBorder="1" applyAlignment="1">
      <alignment horizontal="center" vertical="center" wrapText="1"/>
    </xf>
    <xf numFmtId="0" fontId="34" fillId="0" borderId="38" xfId="0" applyFont="1" applyBorder="1" applyAlignment="1">
      <alignment horizontal="left" vertical="center" wrapText="1"/>
    </xf>
    <xf numFmtId="0" fontId="34" fillId="0" borderId="28" xfId="0" applyFont="1" applyBorder="1" applyAlignment="1">
      <alignment horizontal="left" vertical="center" wrapText="1"/>
    </xf>
    <xf numFmtId="0" fontId="30" fillId="3" borderId="21" xfId="0" applyFont="1" applyFill="1" applyBorder="1" applyAlignment="1">
      <alignment horizontal="center" vertical="center" wrapText="1"/>
    </xf>
    <xf numFmtId="0" fontId="30" fillId="3" borderId="18" xfId="0" applyFont="1" applyFill="1" applyBorder="1" applyAlignment="1">
      <alignment horizontal="center" vertical="center" wrapText="1"/>
    </xf>
    <xf numFmtId="0" fontId="30" fillId="3" borderId="19" xfId="0" applyFont="1" applyFill="1" applyBorder="1" applyAlignment="1">
      <alignment horizontal="center" vertical="center" wrapText="1"/>
    </xf>
    <xf numFmtId="0" fontId="30" fillId="3" borderId="36" xfId="0" applyFont="1" applyFill="1" applyBorder="1" applyAlignment="1">
      <alignment horizontal="center" vertical="center" wrapText="1"/>
    </xf>
    <xf numFmtId="0" fontId="30" fillId="3" borderId="32" xfId="0" applyFont="1" applyFill="1" applyBorder="1" applyAlignment="1">
      <alignment horizontal="center" vertical="center" wrapText="1"/>
    </xf>
    <xf numFmtId="0" fontId="30" fillId="3" borderId="5" xfId="0" applyFont="1" applyFill="1" applyBorder="1" applyAlignment="1">
      <alignment horizontal="center" vertical="center" wrapText="1"/>
    </xf>
    <xf numFmtId="0" fontId="29" fillId="0" borderId="2" xfId="0" applyFont="1" applyBorder="1" applyAlignment="1">
      <alignment horizontal="left" vertical="center" wrapText="1"/>
    </xf>
    <xf numFmtId="0" fontId="29" fillId="0" borderId="0" xfId="0" applyFont="1" applyBorder="1" applyAlignment="1">
      <alignment horizontal="left" vertical="center" wrapText="1"/>
    </xf>
    <xf numFmtId="0" fontId="29" fillId="0" borderId="3" xfId="0" applyFont="1" applyBorder="1" applyAlignment="1">
      <alignment horizontal="left" vertical="center" wrapText="1"/>
    </xf>
    <xf numFmtId="0" fontId="0" fillId="0" borderId="47" xfId="0" applyBorder="1" applyAlignment="1">
      <alignment horizontal="center" wrapText="1"/>
    </xf>
    <xf numFmtId="0" fontId="0" fillId="0" borderId="17" xfId="0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0" fillId="0" borderId="23" xfId="0" applyFont="1" applyBorder="1" applyAlignment="1">
      <alignment horizontal="left" vertical="center"/>
    </xf>
    <xf numFmtId="0" fontId="0" fillId="0" borderId="1" xfId="0" applyFont="1" applyBorder="1" applyAlignment="1">
      <alignment horizontal="left" vertical="center"/>
    </xf>
    <xf numFmtId="4" fontId="0" fillId="0" borderId="23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4" fontId="0" fillId="0" borderId="1" xfId="0" applyNumberFormat="1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8" fillId="8" borderId="47" xfId="0" applyFont="1" applyFill="1" applyBorder="1" applyAlignment="1">
      <alignment horizontal="center"/>
    </xf>
    <xf numFmtId="0" fontId="8" fillId="8" borderId="17" xfId="0" applyFont="1" applyFill="1" applyBorder="1" applyAlignment="1">
      <alignment horizontal="center"/>
    </xf>
    <xf numFmtId="0" fontId="8" fillId="8" borderId="9" xfId="0" applyFont="1" applyFill="1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4" fontId="0" fillId="0" borderId="20" xfId="0" applyNumberFormat="1" applyFont="1" applyBorder="1" applyAlignment="1">
      <alignment horizontal="center" vertical="center"/>
    </xf>
    <xf numFmtId="0" fontId="0" fillId="0" borderId="21" xfId="0" applyFont="1" applyBorder="1" applyAlignment="1">
      <alignment horizontal="center" vertical="center"/>
    </xf>
    <xf numFmtId="0" fontId="0" fillId="0" borderId="18" xfId="0" applyFont="1" applyBorder="1" applyAlignment="1">
      <alignment horizontal="center" vertical="center"/>
    </xf>
    <xf numFmtId="0" fontId="0" fillId="0" borderId="20" xfId="0" applyFont="1" applyBorder="1" applyAlignment="1">
      <alignment horizontal="left" vertical="center"/>
    </xf>
    <xf numFmtId="0" fontId="0" fillId="0" borderId="8" xfId="0" applyFont="1" applyBorder="1" applyAlignment="1">
      <alignment horizontal="left" vertical="center"/>
    </xf>
    <xf numFmtId="4" fontId="0" fillId="0" borderId="8" xfId="0" applyNumberFormat="1" applyFont="1" applyBorder="1" applyAlignment="1">
      <alignment horizontal="center" vertical="center"/>
    </xf>
    <xf numFmtId="0" fontId="41" fillId="0" borderId="2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2" fontId="2" fillId="8" borderId="38" xfId="0" applyNumberFormat="1" applyFont="1" applyFill="1" applyBorder="1" applyAlignment="1">
      <alignment horizontal="center" vertical="center"/>
    </xf>
    <xf numFmtId="2" fontId="2" fillId="8" borderId="6" xfId="0" applyNumberFormat="1" applyFont="1" applyFill="1" applyBorder="1" applyAlignment="1">
      <alignment horizontal="center" vertical="center"/>
    </xf>
    <xf numFmtId="2" fontId="2" fillId="8" borderId="49" xfId="0" applyNumberFormat="1" applyFont="1" applyFill="1" applyBorder="1" applyAlignment="1">
      <alignment horizontal="center" vertical="center"/>
    </xf>
    <xf numFmtId="2" fontId="2" fillId="8" borderId="85" xfId="0" applyNumberFormat="1" applyFont="1" applyFill="1" applyBorder="1" applyAlignment="1">
      <alignment horizontal="center" vertical="center"/>
    </xf>
    <xf numFmtId="2" fontId="2" fillId="8" borderId="34" xfId="0" applyNumberFormat="1" applyFont="1" applyFill="1" applyBorder="1" applyAlignment="1">
      <alignment horizontal="center" vertical="center"/>
    </xf>
    <xf numFmtId="2" fontId="2" fillId="8" borderId="0" xfId="0" applyNumberFormat="1" applyFont="1" applyFill="1" applyBorder="1" applyAlignment="1">
      <alignment horizontal="center" vertical="center"/>
    </xf>
    <xf numFmtId="0" fontId="16" fillId="8" borderId="14" xfId="0" applyFont="1" applyFill="1" applyBorder="1" applyAlignment="1">
      <alignment horizontal="center"/>
    </xf>
    <xf numFmtId="0" fontId="16" fillId="8" borderId="30" xfId="0" applyFont="1" applyFill="1" applyBorder="1" applyAlignment="1">
      <alignment horizontal="center"/>
    </xf>
    <xf numFmtId="0" fontId="16" fillId="8" borderId="31" xfId="0" applyFont="1" applyFill="1" applyBorder="1" applyAlignment="1">
      <alignment horizontal="center"/>
    </xf>
    <xf numFmtId="0" fontId="23" fillId="0" borderId="22" xfId="8" applyFont="1" applyBorder="1" applyAlignment="1">
      <alignment horizontal="right" vertical="center" wrapText="1"/>
    </xf>
    <xf numFmtId="0" fontId="23" fillId="0" borderId="23" xfId="8" applyFont="1" applyBorder="1" applyAlignment="1">
      <alignment horizontal="right" vertical="center" wrapText="1"/>
    </xf>
    <xf numFmtId="0" fontId="23" fillId="0" borderId="4" xfId="8" applyFont="1" applyBorder="1" applyAlignment="1">
      <alignment horizontal="right" vertical="center" wrapText="1"/>
    </xf>
    <xf numFmtId="0" fontId="23" fillId="0" borderId="1" xfId="8" applyFont="1" applyBorder="1" applyAlignment="1">
      <alignment horizontal="right" vertical="center" wrapText="1"/>
    </xf>
    <xf numFmtId="0" fontId="23" fillId="8" borderId="47" xfId="6" applyFont="1" applyFill="1" applyBorder="1" applyAlignment="1">
      <alignment horizontal="right" vertical="center"/>
    </xf>
    <xf numFmtId="0" fontId="23" fillId="8" borderId="17" xfId="6" applyFont="1" applyFill="1" applyBorder="1" applyAlignment="1">
      <alignment horizontal="right" vertical="center"/>
    </xf>
    <xf numFmtId="0" fontId="23" fillId="8" borderId="29" xfId="6" applyFont="1" applyFill="1" applyBorder="1" applyAlignment="1">
      <alignment horizontal="center" vertical="center" wrapText="1"/>
    </xf>
    <xf numFmtId="0" fontId="23" fillId="8" borderId="30" xfId="6" applyFont="1" applyFill="1" applyBorder="1" applyAlignment="1">
      <alignment horizontal="center" vertical="center" wrapText="1"/>
    </xf>
    <xf numFmtId="0" fontId="23" fillId="8" borderId="30" xfId="6" applyFont="1" applyFill="1" applyBorder="1" applyAlignment="1">
      <alignment horizontal="left" vertical="center" wrapText="1"/>
    </xf>
    <xf numFmtId="0" fontId="23" fillId="8" borderId="31" xfId="6" applyFont="1" applyFill="1" applyBorder="1" applyAlignment="1">
      <alignment horizontal="left" vertical="center" wrapText="1"/>
    </xf>
    <xf numFmtId="0" fontId="43" fillId="0" borderId="53" xfId="6" applyFont="1" applyBorder="1" applyAlignment="1">
      <alignment horizontal="left" vertical="center"/>
    </xf>
    <xf numFmtId="0" fontId="43" fillId="0" borderId="54" xfId="6" applyFont="1" applyBorder="1" applyAlignment="1">
      <alignment horizontal="left" vertical="center"/>
    </xf>
    <xf numFmtId="0" fontId="23" fillId="8" borderId="9" xfId="6" applyFont="1" applyFill="1" applyBorder="1" applyAlignment="1">
      <alignment horizontal="right" vertical="center"/>
    </xf>
  </cellXfs>
  <cellStyles count="12">
    <cellStyle name="Moeda" xfId="4" builtinId="4"/>
    <cellStyle name="Normal" xfId="0" builtinId="0"/>
    <cellStyle name="Normal 10 2" xfId="6"/>
    <cellStyle name="Normal 2" xfId="11"/>
    <cellStyle name="Normal 2 2 2" xfId="5"/>
    <cellStyle name="Normal 2 2 2 2" xfId="8"/>
    <cellStyle name="Porcentagem" xfId="1" builtinId="5"/>
    <cellStyle name="Separador de milhares 2 2 2 2" xfId="9"/>
    <cellStyle name="Separador de milhares 2 2 2 2 2" xfId="10"/>
    <cellStyle name="Vírgula" xfId="2" builtinId="3"/>
    <cellStyle name="Vírgula 2" xfId="3"/>
    <cellStyle name="Vírgula 5" xfId="7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6.pn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457200</xdr:colOff>
          <xdr:row>0</xdr:row>
          <xdr:rowOff>47625</xdr:rowOff>
        </xdr:from>
        <xdr:to>
          <xdr:col>1</xdr:col>
          <xdr:colOff>704850</xdr:colOff>
          <xdr:row>3</xdr:row>
          <xdr:rowOff>171450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114300</xdr:colOff>
          <xdr:row>0</xdr:row>
          <xdr:rowOff>76200</xdr:rowOff>
        </xdr:from>
        <xdr:to>
          <xdr:col>2</xdr:col>
          <xdr:colOff>285750</xdr:colOff>
          <xdr:row>4</xdr:row>
          <xdr:rowOff>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85725</xdr:rowOff>
        </xdr:from>
        <xdr:to>
          <xdr:col>1</xdr:col>
          <xdr:colOff>552450</xdr:colOff>
          <xdr:row>3</xdr:row>
          <xdr:rowOff>171450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110410</xdr:colOff>
      <xdr:row>45</xdr:row>
      <xdr:rowOff>34639</xdr:rowOff>
    </xdr:from>
    <xdr:to>
      <xdr:col>8</xdr:col>
      <xdr:colOff>839423</xdr:colOff>
      <xdr:row>53</xdr:row>
      <xdr:rowOff>2266950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10" y="7968964"/>
          <a:ext cx="7158388" cy="3527711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133351</xdr:colOff>
      <xdr:row>99</xdr:row>
      <xdr:rowOff>65668</xdr:rowOff>
    </xdr:from>
    <xdr:to>
      <xdr:col>8</xdr:col>
      <xdr:colOff>837322</xdr:colOff>
      <xdr:row>108</xdr:row>
      <xdr:rowOff>3496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1" y="19287118"/>
          <a:ext cx="7133346" cy="3528753"/>
        </a:xfrm>
        <a:prstGeom prst="rect">
          <a:avLst/>
        </a:prstGeom>
      </xdr:spPr>
    </xdr:pic>
    <xdr:clientData/>
  </xdr:twoCellAnchor>
  <xdr:twoCellAnchor editAs="oneCell">
    <xdr:from>
      <xdr:col>0</xdr:col>
      <xdr:colOff>101513</xdr:colOff>
      <xdr:row>153</xdr:row>
      <xdr:rowOff>38100</xdr:rowOff>
    </xdr:from>
    <xdr:to>
      <xdr:col>8</xdr:col>
      <xdr:colOff>660013</xdr:colOff>
      <xdr:row>161</xdr:row>
      <xdr:rowOff>142875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13" y="30518100"/>
          <a:ext cx="6987875" cy="344805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207</xdr:row>
      <xdr:rowOff>57560</xdr:rowOff>
    </xdr:from>
    <xdr:to>
      <xdr:col>8</xdr:col>
      <xdr:colOff>866775</xdr:colOff>
      <xdr:row>225</xdr:row>
      <xdr:rowOff>705474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42510485"/>
          <a:ext cx="7219950" cy="356256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497417</xdr:colOff>
      <xdr:row>46</xdr:row>
      <xdr:rowOff>10584</xdr:rowOff>
    </xdr:from>
    <xdr:to>
      <xdr:col>7</xdr:col>
      <xdr:colOff>554387</xdr:colOff>
      <xdr:row>65</xdr:row>
      <xdr:rowOff>106554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417" y="9662584"/>
          <a:ext cx="7539387" cy="3715470"/>
        </a:xfrm>
        <a:prstGeom prst="rect">
          <a:avLst/>
        </a:prstGeom>
      </xdr:spPr>
    </xdr:pic>
    <xdr:clientData/>
  </xdr:twoCellAnchor>
  <xdr:twoCellAnchor editAs="oneCell">
    <xdr:from>
      <xdr:col>0</xdr:col>
      <xdr:colOff>429592</xdr:colOff>
      <xdr:row>115</xdr:row>
      <xdr:rowOff>74082</xdr:rowOff>
    </xdr:from>
    <xdr:to>
      <xdr:col>7</xdr:col>
      <xdr:colOff>690032</xdr:colOff>
      <xdr:row>135</xdr:row>
      <xdr:rowOff>84666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92" y="22426082"/>
          <a:ext cx="7742857" cy="3820584"/>
        </a:xfrm>
        <a:prstGeom prst="rect">
          <a:avLst/>
        </a:prstGeom>
      </xdr:spPr>
    </xdr:pic>
    <xdr:clientData/>
  </xdr:twoCellAnchor>
  <xdr:twoCellAnchor editAs="oneCell">
    <xdr:from>
      <xdr:col>0</xdr:col>
      <xdr:colOff>793750</xdr:colOff>
      <xdr:row>249</xdr:row>
      <xdr:rowOff>63500</xdr:rowOff>
    </xdr:from>
    <xdr:to>
      <xdr:col>7</xdr:col>
      <xdr:colOff>299208</xdr:colOff>
      <xdr:row>267</xdr:row>
      <xdr:rowOff>82550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0" y="35941000"/>
          <a:ext cx="6987875" cy="34480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571500</xdr:colOff>
          <xdr:row>0</xdr:row>
          <xdr:rowOff>85725</xdr:rowOff>
        </xdr:from>
        <xdr:to>
          <xdr:col>1</xdr:col>
          <xdr:colOff>752475</xdr:colOff>
          <xdr:row>3</xdr:row>
          <xdr:rowOff>161925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571500</xdr:colOff>
          <xdr:row>0</xdr:row>
          <xdr:rowOff>85725</xdr:rowOff>
        </xdr:from>
        <xdr:to>
          <xdr:col>1</xdr:col>
          <xdr:colOff>752475</xdr:colOff>
          <xdr:row>3</xdr:row>
          <xdr:rowOff>161925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24</xdr:row>
      <xdr:rowOff>85725</xdr:rowOff>
    </xdr:from>
    <xdr:to>
      <xdr:col>4</xdr:col>
      <xdr:colOff>438150</xdr:colOff>
      <xdr:row>28</xdr:row>
      <xdr:rowOff>9525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5410200"/>
          <a:ext cx="49339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333375</xdr:colOff>
          <xdr:row>0</xdr:row>
          <xdr:rowOff>85725</xdr:rowOff>
        </xdr:from>
        <xdr:to>
          <xdr:col>1</xdr:col>
          <xdr:colOff>390525</xdr:colOff>
          <xdr:row>3</xdr:row>
          <xdr:rowOff>133350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390525</xdr:colOff>
          <xdr:row>0</xdr:row>
          <xdr:rowOff>66675</xdr:rowOff>
        </xdr:from>
        <xdr:to>
          <xdr:col>1</xdr:col>
          <xdr:colOff>581025</xdr:colOff>
          <xdr:row>3</xdr:row>
          <xdr:rowOff>152400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E7C94C6\TABELA%20DE%20PRE&#199;OS%20-%20INSUMOS%20ASFALTICOS%20-%20FEV-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Documentos\Servidor%20Antigo\Servidor%202012\ARQUIVOS%20DE%20FUNCION&#193;RIOS\1%20-%20ENGENHARIA\Carol\DER\TABELA%20DE%20PRE&#199;OS%20-%20INSUMOS%20ASFALTICOS%20-%20FEV-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ORÇAMENTO"/>
      <sheetName val="CAP50-70"/>
      <sheetName val="CM30"/>
      <sheetName val="RL1C"/>
      <sheetName val="RM1C"/>
      <sheetName val="RR1C"/>
      <sheetName val="RR2C"/>
      <sheetName val="RC1C E FLEX"/>
      <sheetName val="coeficientes"/>
      <sheetName val="BDI LIGANTES"/>
      <sheetName val="BDI OBRAS"/>
      <sheetName val="PCA - PRAD"/>
      <sheetName val="Consult-Supervisão"/>
      <sheetName val="Acomp. Top.DERSPREL002"/>
      <sheetName val="informativo"/>
      <sheetName val="Acom.Top. DERSPREL001"/>
      <sheetName val="Encargos Sociais"/>
      <sheetName val="TABELA SONDAGEM"/>
    </sheetNames>
    <sheetDataSet>
      <sheetData sheetId="0"/>
      <sheetData sheetId="1">
        <row r="5">
          <cell r="AB5">
            <v>1239</v>
          </cell>
        </row>
        <row r="13">
          <cell r="AC13">
            <v>0</v>
          </cell>
        </row>
        <row r="15">
          <cell r="AC15">
            <v>0</v>
          </cell>
        </row>
        <row r="17">
          <cell r="AC17">
            <v>0</v>
          </cell>
        </row>
        <row r="19">
          <cell r="AC19">
            <v>0</v>
          </cell>
        </row>
        <row r="25">
          <cell r="AB25">
            <v>43862</v>
          </cell>
        </row>
        <row r="32">
          <cell r="AC32">
            <v>345.18299999999999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ORÇAMENTO"/>
      <sheetName val="CAP50-70"/>
      <sheetName val="CM30"/>
      <sheetName val="RL1C"/>
      <sheetName val="RM1C"/>
      <sheetName val="RR1C"/>
      <sheetName val="RR2C"/>
      <sheetName val="RC1C E FLEX"/>
      <sheetName val="coeficientes"/>
      <sheetName val="BDI LIGANTES"/>
      <sheetName val="BDI OBRAS"/>
      <sheetName val="PCA - PRAD"/>
      <sheetName val="Consult-Supervisão"/>
      <sheetName val="Acomp. Top.DERSPREL002"/>
      <sheetName val="informativo"/>
      <sheetName val="Acom.Top. DERSPREL001"/>
      <sheetName val="Encargos Sociais"/>
      <sheetName val="TABELA SONDAGEM"/>
    </sheetNames>
    <sheetDataSet>
      <sheetData sheetId="0"/>
      <sheetData sheetId="1">
        <row r="5">
          <cell r="AB5">
            <v>1239</v>
          </cell>
        </row>
        <row r="7">
          <cell r="AC7">
            <v>0</v>
          </cell>
        </row>
        <row r="13">
          <cell r="AC13">
            <v>0</v>
          </cell>
        </row>
        <row r="15">
          <cell r="AC15">
            <v>0</v>
          </cell>
        </row>
        <row r="17">
          <cell r="AC17">
            <v>0</v>
          </cell>
        </row>
        <row r="25">
          <cell r="AB25">
            <v>43862</v>
          </cell>
        </row>
        <row r="32">
          <cell r="AC32">
            <v>345.18299999999999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4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6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11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5.bin"/><Relationship Id="rId4" Type="http://schemas.openxmlformats.org/officeDocument/2006/relationships/vmlDrawing" Target="../drawings/vmlDrawing13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6.bin"/><Relationship Id="rId4" Type="http://schemas.openxmlformats.org/officeDocument/2006/relationships/vmlDrawing" Target="../drawings/vmlDrawing15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7.bin"/><Relationship Id="rId4" Type="http://schemas.openxmlformats.org/officeDocument/2006/relationships/vmlDrawing" Target="../drawings/vmlDrawing1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2"/>
  <sheetViews>
    <sheetView tabSelected="1" view="pageBreakPreview" topLeftCell="A21" zoomScaleSheetLayoutView="100" workbookViewId="0">
      <selection activeCell="H14" sqref="H14"/>
    </sheetView>
  </sheetViews>
  <sheetFormatPr defaultColWidth="8.85546875" defaultRowHeight="15" x14ac:dyDescent="0.25"/>
  <cols>
    <col min="1" max="1" width="10.7109375" style="63" customWidth="1"/>
    <col min="2" max="2" width="76.28515625" style="63" customWidth="1"/>
    <col min="3" max="3" width="19.85546875" style="63" customWidth="1"/>
    <col min="4" max="4" width="21.5703125" style="63" customWidth="1"/>
    <col min="5" max="16384" width="8.85546875" style="63"/>
  </cols>
  <sheetData>
    <row r="1" spans="1:4" ht="18.75" x14ac:dyDescent="0.25">
      <c r="A1" s="736" t="str">
        <f>'PLANILHA ORÇAMENTARIA'!A1:L1</f>
        <v>PREFEITURA MUNICIPAL DE THEOBROMA</v>
      </c>
      <c r="B1" s="737"/>
      <c r="C1" s="737"/>
      <c r="D1" s="738"/>
    </row>
    <row r="2" spans="1:4" ht="18.75" x14ac:dyDescent="0.25">
      <c r="A2" s="739" t="s">
        <v>19</v>
      </c>
      <c r="B2" s="740"/>
      <c r="C2" s="740"/>
      <c r="D2" s="741"/>
    </row>
    <row r="3" spans="1:4" ht="18.75" x14ac:dyDescent="0.25">
      <c r="A3" s="742" t="s">
        <v>140</v>
      </c>
      <c r="B3" s="743"/>
      <c r="C3" s="743"/>
      <c r="D3" s="744"/>
    </row>
    <row r="4" spans="1:4" x14ac:dyDescent="0.25">
      <c r="A4" s="20"/>
      <c r="B4" s="22"/>
      <c r="C4" s="76"/>
      <c r="D4" s="67"/>
    </row>
    <row r="5" spans="1:4" x14ac:dyDescent="0.25">
      <c r="A5" s="23" t="s">
        <v>308</v>
      </c>
      <c r="B5" s="25"/>
      <c r="C5" s="76"/>
      <c r="D5" s="120" t="str">
        <f>'PLANILHA ORÇAMENTARIA'!L5</f>
        <v>FONTE: SINAPI MARÇO DE 2020</v>
      </c>
    </row>
    <row r="6" spans="1:4" x14ac:dyDescent="0.25">
      <c r="A6" s="23" t="s">
        <v>93</v>
      </c>
      <c r="B6" s="25"/>
      <c r="C6" s="76"/>
      <c r="D6" s="120" t="str">
        <f>'PLANILHA ORÇAMENTARIA'!L6</f>
        <v>FONTE: DER OUTUBRO DE 2019</v>
      </c>
    </row>
    <row r="7" spans="1:4" x14ac:dyDescent="0.25">
      <c r="A7" s="27" t="s">
        <v>95</v>
      </c>
      <c r="B7" s="506" t="s">
        <v>306</v>
      </c>
      <c r="C7" s="76"/>
      <c r="D7" s="120" t="str">
        <f>'PLANILHA ORÇAMENTARIA'!L7</f>
        <v>DATA: JUNHO DE 2020</v>
      </c>
    </row>
    <row r="8" spans="1:4" ht="15.75" thickBot="1" x14ac:dyDescent="0.3">
      <c r="A8" s="27" t="s">
        <v>96</v>
      </c>
      <c r="B8" s="383" t="s">
        <v>307</v>
      </c>
      <c r="C8" s="76"/>
      <c r="D8" s="120" t="str">
        <f>'PLANILHA ORÇAMENTARIA'!L8</f>
        <v>VAI SER USADO O VALOR SEM DESONERAÇÃO</v>
      </c>
    </row>
    <row r="9" spans="1:4" ht="21.6" customHeight="1" x14ac:dyDescent="0.25">
      <c r="A9" s="745" t="s">
        <v>0</v>
      </c>
      <c r="B9" s="745" t="s">
        <v>1</v>
      </c>
      <c r="C9" s="747" t="s">
        <v>141</v>
      </c>
      <c r="D9" s="747" t="s">
        <v>142</v>
      </c>
    </row>
    <row r="10" spans="1:4" ht="15.75" thickBot="1" x14ac:dyDescent="0.3">
      <c r="A10" s="746"/>
      <c r="B10" s="746"/>
      <c r="C10" s="748"/>
      <c r="D10" s="748"/>
    </row>
    <row r="11" spans="1:4" x14ac:dyDescent="0.25">
      <c r="A11" s="228" t="str">
        <f>'PLANILHA ORÇAMENTARIA'!A11</f>
        <v>1.0</v>
      </c>
      <c r="B11" s="237" t="str">
        <f>'PLANILHA ORÇAMENTARIA'!D11</f>
        <v>SERVIÇOS PRELIMINARES</v>
      </c>
      <c r="C11" s="84">
        <f>ROUND(D11/(1+$D$36),2)</f>
        <v>7017.68</v>
      </c>
      <c r="D11" s="251">
        <f>'PLANILHA ORÇAMENTARIA'!L15</f>
        <v>8815</v>
      </c>
    </row>
    <row r="12" spans="1:4" x14ac:dyDescent="0.25">
      <c r="A12" s="228" t="str">
        <f>'PLANILHA ORÇAMENTARIA'!A16</f>
        <v>2.0</v>
      </c>
      <c r="B12" s="237" t="str">
        <f>'PLANILHA ORÇAMENTARIA'!D16</f>
        <v>ADMINISTRAÇÃO E CONTROLE LOCAL DA OBRA</v>
      </c>
      <c r="C12" s="84">
        <f>ROUND(D12/(1+$D$36),2)</f>
        <v>24631.25</v>
      </c>
      <c r="D12" s="251">
        <f>'PLANILHA ORÇAMENTARIA'!L18</f>
        <v>30939.64</v>
      </c>
    </row>
    <row r="13" spans="1:4" x14ac:dyDescent="0.25">
      <c r="A13" s="228" t="str">
        <f>'PLANILHA ORÇAMENTARIA'!A19</f>
        <v>3.0</v>
      </c>
      <c r="B13" s="237" t="str">
        <f>'PLANILHA ORÇAMENTARIA'!D19</f>
        <v>TAPA BURACO</v>
      </c>
      <c r="C13" s="84">
        <f>ROUND(D13/(1+$D$36),2)</f>
        <v>292608.65999999997</v>
      </c>
      <c r="D13" s="251">
        <f>'PLANILHA ORÇAMENTARIA'!L26</f>
        <v>367549.56999999995</v>
      </c>
    </row>
    <row r="14" spans="1:4" x14ac:dyDescent="0.25">
      <c r="A14" s="228" t="str">
        <f>'PLANILHA ORÇAMENTARIA'!A27</f>
        <v>4.0</v>
      </c>
      <c r="B14" s="237" t="str">
        <f>'PLANILHA ORÇAMENTARIA'!D27</f>
        <v>MICRO REVESTIMENTO</v>
      </c>
      <c r="C14" s="84">
        <f>ROUND(D14/(1+$D$36),2)</f>
        <v>315070.56</v>
      </c>
      <c r="D14" s="251">
        <f>'PLANILHA ORÇAMENTARIA'!L34</f>
        <v>395764.24999999994</v>
      </c>
    </row>
    <row r="15" spans="1:4" ht="15.75" thickBot="1" x14ac:dyDescent="0.3">
      <c r="A15" s="228" t="str">
        <f>'PLANILHA ORÇAMENTARIA'!A35</f>
        <v>5.0</v>
      </c>
      <c r="B15" s="237" t="str">
        <f>'PLANILHA ORÇAMENTARIA'!D35</f>
        <v>SINALIZAÇÃO HORIZONTAL DE TRÂNSITO</v>
      </c>
      <c r="C15" s="84">
        <f>ROUND(D15/(1+$D$36),2)</f>
        <v>31092.3</v>
      </c>
      <c r="D15" s="251">
        <f>'PLANILHA ORÇAMENTARIA'!L37</f>
        <v>39055.440000000002</v>
      </c>
    </row>
    <row r="16" spans="1:4" ht="15.75" thickBot="1" x14ac:dyDescent="0.3">
      <c r="A16" s="759" t="s">
        <v>68</v>
      </c>
      <c r="B16" s="760"/>
      <c r="C16" s="144">
        <f>SUM(C11:C15)</f>
        <v>670420.44999999995</v>
      </c>
      <c r="D16" s="145">
        <f>SUM(D11:D15)</f>
        <v>842123.89999999991</v>
      </c>
    </row>
    <row r="17" spans="1:4" s="138" customFormat="1" ht="18.75" x14ac:dyDescent="0.25">
      <c r="A17" s="751" t="s">
        <v>131</v>
      </c>
      <c r="B17" s="752"/>
      <c r="C17" s="752"/>
      <c r="D17" s="753"/>
    </row>
    <row r="18" spans="1:4" s="138" customFormat="1" ht="30" x14ac:dyDescent="0.25">
      <c r="A18" s="563" t="str">
        <f>'PLANILHA ORÇAMENTARIA'!A22</f>
        <v>3.1</v>
      </c>
      <c r="B18" s="502" t="str">
        <f>'PLANILHA ORÇAMENTARIA'!D22</f>
        <v>RESUMO DO MENOR PREÇO DO BINÔMIO OBTIDO PELA ANP: ASFALTO (LIGANTE)     +    FRETE ( da origem ao local da obra) - RR-1C (para pintura de ligação do PMF)</v>
      </c>
      <c r="C18" s="220">
        <f t="shared" ref="C18:C19" si="0">ROUND(D18/(1+$D$39),2)</f>
        <v>4951.03</v>
      </c>
      <c r="D18" s="501">
        <f>'PLANILHA ORÇAMENTARIA'!L22</f>
        <v>5693.68</v>
      </c>
    </row>
    <row r="19" spans="1:4" s="138" customFormat="1" ht="30" x14ac:dyDescent="0.25">
      <c r="A19" s="563" t="str">
        <f>'PLANILHA ORÇAMENTARIA'!A23</f>
        <v>3.2</v>
      </c>
      <c r="B19" s="502" t="str">
        <f>'PLANILHA ORÇAMENTARIA'!D23</f>
        <v>RESUMO DO MENOR PREÇO DO BINÔMIO OBTIDO PELA ANP: ASFALTO (LIGANTE)     +    FRETE ( da origem ao local da obra) - RM-1C (para pre misturado a frio - PMF)</v>
      </c>
      <c r="C19" s="220">
        <f t="shared" si="0"/>
        <v>191601.13</v>
      </c>
      <c r="D19" s="501">
        <f>'PLANILHA ORÇAMENTARIA'!L23</f>
        <v>220341.3</v>
      </c>
    </row>
    <row r="20" spans="1:4" s="138" customFormat="1" ht="30.75" thickBot="1" x14ac:dyDescent="0.3">
      <c r="A20" s="253" t="str">
        <f>'PLANILHA ORÇAMENTARIA'!A30</f>
        <v>4.2</v>
      </c>
      <c r="B20" s="247" t="str">
        <f>'PLANILHA ORÇAMENTARIA'!D30</f>
        <v>RESUMO DO MENOR PREÇO DO BINÔMIO OBTIDO PELA ANP: ASFALTO (LIGANTE)     +    FRETE ( da origem ao local da obra)</v>
      </c>
      <c r="C20" s="220">
        <f>ROUND(D20/(1+$D$39),2)</f>
        <v>252960.96</v>
      </c>
      <c r="D20" s="254">
        <f>'PLANILHA ORÇAMENTARIA'!L30</f>
        <v>290905.09999999998</v>
      </c>
    </row>
    <row r="21" spans="1:4" ht="15.75" thickBot="1" x14ac:dyDescent="0.3">
      <c r="A21" s="759" t="s">
        <v>68</v>
      </c>
      <c r="B21" s="760"/>
      <c r="C21" s="144">
        <f>SUM(C18:C20)</f>
        <v>449513.12</v>
      </c>
      <c r="D21" s="145">
        <f>SUM(D18:D20)</f>
        <v>516940.07999999996</v>
      </c>
    </row>
    <row r="22" spans="1:4" ht="15.75" thickBot="1" x14ac:dyDescent="0.3">
      <c r="A22" s="491"/>
      <c r="B22" s="492"/>
      <c r="C22" s="493"/>
      <c r="D22" s="494"/>
    </row>
    <row r="23" spans="1:4" ht="15.95" customHeight="1" thickBot="1" x14ac:dyDescent="0.3">
      <c r="A23" s="761" t="s">
        <v>134</v>
      </c>
      <c r="B23" s="762"/>
      <c r="C23" s="762"/>
      <c r="D23" s="233">
        <f>ROUND((SUM(D18:D20))/(1+D39),2)</f>
        <v>449513.11</v>
      </c>
    </row>
    <row r="24" spans="1:4" ht="15.95" customHeight="1" thickBot="1" x14ac:dyDescent="0.3">
      <c r="A24" s="761" t="s">
        <v>135</v>
      </c>
      <c r="B24" s="762"/>
      <c r="C24" s="762"/>
      <c r="D24" s="233">
        <f>ROUND(D23*D39,2)</f>
        <v>67426.97</v>
      </c>
    </row>
    <row r="25" spans="1:4" ht="15.95" customHeight="1" thickBot="1" x14ac:dyDescent="0.3">
      <c r="A25" s="754"/>
      <c r="B25" s="755"/>
      <c r="C25" s="755"/>
      <c r="D25" s="756"/>
    </row>
    <row r="26" spans="1:4" ht="15.95" customHeight="1" thickBot="1" x14ac:dyDescent="0.3">
      <c r="A26" s="763" t="s">
        <v>65</v>
      </c>
      <c r="B26" s="764"/>
      <c r="C26" s="764"/>
      <c r="D26" s="234">
        <f>ROUND((SUM(D11:D15)-(D20+D18+D19))/(1+D36),2)</f>
        <v>258881.01</v>
      </c>
    </row>
    <row r="27" spans="1:4" ht="15.95" customHeight="1" thickBot="1" x14ac:dyDescent="0.3">
      <c r="A27" s="763" t="s">
        <v>265</v>
      </c>
      <c r="B27" s="764"/>
      <c r="C27" s="764"/>
      <c r="D27" s="234">
        <f>ROUND(D26*D36,2)</f>
        <v>66302.820000000007</v>
      </c>
    </row>
    <row r="28" spans="1:4" ht="15.95" customHeight="1" thickBot="1" x14ac:dyDescent="0.3">
      <c r="A28" s="488"/>
      <c r="B28" s="489"/>
      <c r="C28" s="489"/>
      <c r="D28" s="490"/>
    </row>
    <row r="29" spans="1:4" ht="15.95" customHeight="1" thickBot="1" x14ac:dyDescent="0.3">
      <c r="A29" s="757" t="s">
        <v>65</v>
      </c>
      <c r="B29" s="758"/>
      <c r="C29" s="758"/>
      <c r="D29" s="208">
        <f>ROUND(D23+D26,2)</f>
        <v>708394.12</v>
      </c>
    </row>
    <row r="30" spans="1:4" ht="15.95" customHeight="1" thickBot="1" x14ac:dyDescent="0.3">
      <c r="A30" s="749" t="s">
        <v>136</v>
      </c>
      <c r="B30" s="750"/>
      <c r="C30" s="750"/>
      <c r="D30" s="262">
        <f>ROUND(D24+D27,2)</f>
        <v>133729.79</v>
      </c>
    </row>
    <row r="31" spans="1:4" ht="15.95" customHeight="1" thickBot="1" x14ac:dyDescent="0.3">
      <c r="A31" s="757" t="s">
        <v>66</v>
      </c>
      <c r="B31" s="758"/>
      <c r="C31" s="758"/>
      <c r="D31" s="208">
        <f>ROUND(SUM(D29:D30),2)</f>
        <v>842123.91</v>
      </c>
    </row>
    <row r="32" spans="1:4" x14ac:dyDescent="0.25">
      <c r="A32" s="76"/>
      <c r="B32" s="155"/>
      <c r="C32" s="153"/>
      <c r="D32" s="132"/>
    </row>
    <row r="33" spans="1:4" x14ac:dyDescent="0.25">
      <c r="A33" s="79"/>
      <c r="B33" s="155"/>
      <c r="C33" s="153"/>
      <c r="D33" s="153"/>
    </row>
    <row r="34" spans="1:4" x14ac:dyDescent="0.25">
      <c r="A34" s="79"/>
      <c r="B34" s="155"/>
      <c r="C34" s="153"/>
      <c r="D34" s="153"/>
    </row>
    <row r="35" spans="1:4" x14ac:dyDescent="0.25">
      <c r="A35" s="76"/>
      <c r="B35" s="155"/>
      <c r="C35" s="249" t="s">
        <v>127</v>
      </c>
      <c r="D35" s="211">
        <f>'PLANILHA ORÇAMENTARIA'!L55</f>
        <v>0.30683710044371798</v>
      </c>
    </row>
    <row r="36" spans="1:4" x14ac:dyDescent="0.25">
      <c r="A36" s="79"/>
      <c r="B36" s="155"/>
      <c r="C36" s="250" t="s">
        <v>128</v>
      </c>
      <c r="D36" s="211">
        <f>'PLANILHA ORÇAMENTARIA'!L56</f>
        <v>0.2561130916751817</v>
      </c>
    </row>
    <row r="37" spans="1:4" x14ac:dyDescent="0.25">
      <c r="A37" s="79"/>
      <c r="B37" s="79"/>
      <c r="C37" s="248"/>
    </row>
    <row r="38" spans="1:4" x14ac:dyDescent="0.25">
      <c r="A38" s="76"/>
      <c r="B38" s="76"/>
      <c r="C38" s="248" t="s">
        <v>129</v>
      </c>
      <c r="D38" s="211">
        <v>0.21240000000000001</v>
      </c>
    </row>
    <row r="39" spans="1:4" x14ac:dyDescent="0.25">
      <c r="A39" s="79"/>
      <c r="B39" s="76"/>
      <c r="C39" s="248" t="s">
        <v>130</v>
      </c>
      <c r="D39" s="211">
        <v>0.15</v>
      </c>
    </row>
    <row r="40" spans="1:4" x14ac:dyDescent="0.25">
      <c r="A40" s="76"/>
      <c r="B40" s="76"/>
      <c r="C40" s="153"/>
    </row>
    <row r="41" spans="1:4" x14ac:dyDescent="0.25">
      <c r="A41" s="79"/>
      <c r="B41" s="76"/>
      <c r="C41" s="153"/>
    </row>
    <row r="42" spans="1:4" x14ac:dyDescent="0.25">
      <c r="A42" s="76"/>
      <c r="B42" s="76"/>
      <c r="C42" s="153"/>
    </row>
    <row r="43" spans="1:4" x14ac:dyDescent="0.25">
      <c r="A43" s="79"/>
      <c r="B43" s="76"/>
      <c r="C43" s="153"/>
    </row>
    <row r="44" spans="1:4" x14ac:dyDescent="0.25">
      <c r="A44" s="79"/>
      <c r="B44" s="76"/>
      <c r="C44" s="159"/>
    </row>
    <row r="45" spans="1:4" x14ac:dyDescent="0.25">
      <c r="A45" s="76"/>
      <c r="B45" s="160"/>
      <c r="C45" s="153"/>
    </row>
    <row r="46" spans="1:4" x14ac:dyDescent="0.25">
      <c r="A46" s="79"/>
      <c r="B46" s="76"/>
      <c r="C46" s="159"/>
    </row>
    <row r="47" spans="1:4" x14ac:dyDescent="0.25">
      <c r="A47" s="76"/>
      <c r="B47" s="76"/>
      <c r="C47" s="153"/>
    </row>
    <row r="48" spans="1:4" x14ac:dyDescent="0.25">
      <c r="A48" s="82"/>
      <c r="B48" s="82"/>
      <c r="C48" s="80"/>
    </row>
    <row r="49" spans="1:3" x14ac:dyDescent="0.25">
      <c r="A49" s="79"/>
      <c r="B49" s="79"/>
      <c r="C49" s="80"/>
    </row>
    <row r="50" spans="1:3" x14ac:dyDescent="0.25">
      <c r="A50" s="76"/>
      <c r="B50" s="76"/>
      <c r="C50" s="164"/>
    </row>
    <row r="51" spans="1:3" x14ac:dyDescent="0.25">
      <c r="A51" s="76"/>
      <c r="B51" s="76"/>
      <c r="C51" s="153"/>
    </row>
    <row r="52" spans="1:3" x14ac:dyDescent="0.25">
      <c r="A52" s="165"/>
      <c r="B52" s="165"/>
      <c r="C52" s="10"/>
    </row>
    <row r="53" spans="1:3" x14ac:dyDescent="0.25">
      <c r="A53" s="82"/>
      <c r="B53" s="82"/>
      <c r="C53" s="168"/>
    </row>
    <row r="54" spans="1:3" x14ac:dyDescent="0.25">
      <c r="A54" s="169"/>
      <c r="B54" s="169"/>
      <c r="C54" s="76"/>
    </row>
    <row r="55" spans="1:3" x14ac:dyDescent="0.25">
      <c r="A55" s="165"/>
      <c r="B55" s="165"/>
    </row>
    <row r="56" spans="1:3" x14ac:dyDescent="0.25">
      <c r="A56" s="165"/>
      <c r="B56" s="165"/>
    </row>
    <row r="57" spans="1:3" x14ac:dyDescent="0.25">
      <c r="A57" s="165"/>
      <c r="B57" s="165"/>
    </row>
    <row r="58" spans="1:3" x14ac:dyDescent="0.25">
      <c r="A58" s="76"/>
      <c r="B58" s="76"/>
    </row>
    <row r="59" spans="1:3" x14ac:dyDescent="0.25">
      <c r="A59" s="82"/>
      <c r="B59" s="82"/>
    </row>
    <row r="60" spans="1:3" x14ac:dyDescent="0.25">
      <c r="A60" s="10"/>
      <c r="B60" s="10"/>
    </row>
    <row r="61" spans="1:3" x14ac:dyDescent="0.25">
      <c r="A61" s="10"/>
      <c r="B61" s="10"/>
    </row>
    <row r="62" spans="1:3" x14ac:dyDescent="0.25">
      <c r="A62" s="76"/>
      <c r="B62" s="76"/>
    </row>
  </sheetData>
  <mergeCells count="18">
    <mergeCell ref="A30:C30"/>
    <mergeCell ref="A17:D17"/>
    <mergeCell ref="A25:D25"/>
    <mergeCell ref="A31:C31"/>
    <mergeCell ref="A16:B16"/>
    <mergeCell ref="A21:B21"/>
    <mergeCell ref="A23:C23"/>
    <mergeCell ref="A24:C24"/>
    <mergeCell ref="A26:C26"/>
    <mergeCell ref="A27:C27"/>
    <mergeCell ref="A29:C29"/>
    <mergeCell ref="A1:D1"/>
    <mergeCell ref="A2:D2"/>
    <mergeCell ref="A3:D3"/>
    <mergeCell ref="A9:A10"/>
    <mergeCell ref="B9:B10"/>
    <mergeCell ref="C9:C10"/>
    <mergeCell ref="D9:D1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85" fitToHeight="0" orientation="landscape" horizontalDpi="360" verticalDpi="360" r:id="rId1"/>
  <headerFooter>
    <oddFooter>&amp;C&amp;G</oddFooter>
  </headerFooter>
  <ignoredErrors>
    <ignoredError sqref="D27:D28 D30:D31" evalError="1"/>
  </ignoredErrors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 moveWithCells="1" sizeWithCells="1">
              <from>
                <xdr:col>0</xdr:col>
                <xdr:colOff>457200</xdr:colOff>
                <xdr:row>0</xdr:row>
                <xdr:rowOff>47625</xdr:rowOff>
              </from>
              <to>
                <xdr:col>1</xdr:col>
                <xdr:colOff>704850</xdr:colOff>
                <xdr:row>3</xdr:row>
                <xdr:rowOff>171450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O89"/>
  <sheetViews>
    <sheetView tabSelected="1" view="pageBreakPreview" topLeftCell="A31" zoomScale="80" zoomScaleSheetLayoutView="80" workbookViewId="0">
      <selection activeCell="H14" sqref="H14"/>
    </sheetView>
  </sheetViews>
  <sheetFormatPr defaultColWidth="8.85546875" defaultRowHeight="15" x14ac:dyDescent="0.25"/>
  <cols>
    <col min="1" max="1" width="10.7109375" style="63" customWidth="1"/>
    <col min="2" max="2" width="11.7109375" style="63" customWidth="1"/>
    <col min="3" max="3" width="10.140625" style="63" customWidth="1"/>
    <col min="4" max="4" width="87.28515625" style="63" customWidth="1"/>
    <col min="5" max="5" width="8.7109375" style="63" customWidth="1"/>
    <col min="6" max="6" width="11.28515625" style="63" customWidth="1"/>
    <col min="7" max="8" width="13.42578125" style="63" customWidth="1"/>
    <col min="9" max="9" width="20.42578125" style="63" customWidth="1"/>
    <col min="10" max="11" width="13.42578125" style="63" customWidth="1"/>
    <col min="12" max="12" width="19.7109375" style="63" customWidth="1"/>
    <col min="13" max="14" width="8.85546875" style="63"/>
    <col min="15" max="15" width="15.28515625" style="63" bestFit="1" customWidth="1"/>
    <col min="16" max="16384" width="8.85546875" style="63"/>
  </cols>
  <sheetData>
    <row r="1" spans="1:12" ht="18.75" x14ac:dyDescent="0.25">
      <c r="A1" s="736" t="s">
        <v>280</v>
      </c>
      <c r="B1" s="737"/>
      <c r="C1" s="737"/>
      <c r="D1" s="738"/>
      <c r="E1" s="737"/>
      <c r="F1" s="737"/>
      <c r="G1" s="737"/>
      <c r="H1" s="737"/>
      <c r="I1" s="737"/>
      <c r="J1" s="737"/>
      <c r="K1" s="737"/>
      <c r="L1" s="738"/>
    </row>
    <row r="2" spans="1:12" ht="18.75" x14ac:dyDescent="0.25">
      <c r="A2" s="739" t="s">
        <v>19</v>
      </c>
      <c r="B2" s="740"/>
      <c r="C2" s="740"/>
      <c r="D2" s="741"/>
      <c r="E2" s="740"/>
      <c r="F2" s="740"/>
      <c r="G2" s="740"/>
      <c r="H2" s="740"/>
      <c r="I2" s="740"/>
      <c r="J2" s="740"/>
      <c r="K2" s="740"/>
      <c r="L2" s="741"/>
    </row>
    <row r="3" spans="1:12" ht="18.75" x14ac:dyDescent="0.25">
      <c r="A3" s="742" t="s">
        <v>20</v>
      </c>
      <c r="B3" s="743"/>
      <c r="C3" s="743"/>
      <c r="D3" s="744"/>
      <c r="E3" s="743"/>
      <c r="F3" s="743"/>
      <c r="G3" s="743"/>
      <c r="H3" s="743"/>
      <c r="I3" s="743"/>
      <c r="J3" s="743"/>
      <c r="K3" s="743"/>
      <c r="L3" s="744"/>
    </row>
    <row r="4" spans="1:12" x14ac:dyDescent="0.25">
      <c r="A4" s="20"/>
      <c r="B4" s="21"/>
      <c r="C4" s="21"/>
      <c r="D4" s="22"/>
      <c r="E4" s="76"/>
      <c r="F4" s="76"/>
      <c r="G4" s="76"/>
      <c r="H4" s="76"/>
      <c r="I4" s="76"/>
      <c r="J4" s="76"/>
      <c r="K4" s="76"/>
      <c r="L4" s="67"/>
    </row>
    <row r="5" spans="1:12" x14ac:dyDescent="0.25">
      <c r="A5" s="23" t="s">
        <v>308</v>
      </c>
      <c r="B5" s="24"/>
      <c r="C5" s="24"/>
      <c r="D5" s="25"/>
      <c r="E5" s="76"/>
      <c r="F5" s="76"/>
      <c r="G5" s="76"/>
      <c r="H5" s="76"/>
      <c r="I5" s="76"/>
      <c r="J5" s="76"/>
      <c r="K5" s="76"/>
      <c r="L5" s="120" t="s">
        <v>145</v>
      </c>
    </row>
    <row r="6" spans="1:12" x14ac:dyDescent="0.25">
      <c r="A6" s="23" t="s">
        <v>93</v>
      </c>
      <c r="B6" s="24"/>
      <c r="C6" s="24"/>
      <c r="D6" s="25"/>
      <c r="E6" s="76"/>
      <c r="F6" s="76"/>
      <c r="G6" s="76"/>
      <c r="H6" s="76"/>
      <c r="I6" s="76"/>
      <c r="J6" s="76"/>
      <c r="K6" s="76"/>
      <c r="L6" s="121" t="s">
        <v>94</v>
      </c>
    </row>
    <row r="7" spans="1:12" x14ac:dyDescent="0.25">
      <c r="A7" s="27" t="s">
        <v>95</v>
      </c>
      <c r="B7" s="177">
        <f>'REL. RUAS'!D51</f>
        <v>6094.81</v>
      </c>
      <c r="C7" s="173" t="s">
        <v>14</v>
      </c>
      <c r="D7" s="22"/>
      <c r="E7" s="76"/>
      <c r="F7" s="76"/>
      <c r="G7" s="76"/>
      <c r="H7" s="76"/>
      <c r="I7" s="76"/>
      <c r="J7" s="76"/>
      <c r="K7" s="76"/>
      <c r="L7" s="77" t="s">
        <v>502</v>
      </c>
    </row>
    <row r="8" spans="1:12" ht="15.75" thickBot="1" x14ac:dyDescent="0.3">
      <c r="A8" s="27" t="s">
        <v>96</v>
      </c>
      <c r="B8" s="178">
        <f>'REL. RUAS'!F51</f>
        <v>42663.670000000006</v>
      </c>
      <c r="C8" s="122" t="s">
        <v>6</v>
      </c>
      <c r="D8" s="122"/>
      <c r="E8" s="76"/>
      <c r="F8" s="76"/>
      <c r="G8" s="76"/>
      <c r="H8" s="76"/>
      <c r="I8" s="76"/>
      <c r="J8" s="76"/>
      <c r="K8" s="76"/>
      <c r="L8" s="77" t="s">
        <v>18</v>
      </c>
    </row>
    <row r="9" spans="1:12" ht="21.6" customHeight="1" thickBot="1" x14ac:dyDescent="0.3">
      <c r="A9" s="745" t="s">
        <v>0</v>
      </c>
      <c r="B9" s="745" t="s">
        <v>22</v>
      </c>
      <c r="C9" s="745" t="s">
        <v>101</v>
      </c>
      <c r="D9" s="745" t="s">
        <v>1</v>
      </c>
      <c r="E9" s="745" t="s">
        <v>2</v>
      </c>
      <c r="F9" s="745" t="s">
        <v>3</v>
      </c>
      <c r="G9" s="771" t="s">
        <v>64</v>
      </c>
      <c r="H9" s="772"/>
      <c r="I9" s="773"/>
      <c r="J9" s="768" t="s">
        <v>63</v>
      </c>
      <c r="K9" s="769"/>
      <c r="L9" s="770"/>
    </row>
    <row r="10" spans="1:12" ht="32.25" customHeight="1" thickBot="1" x14ac:dyDescent="0.3">
      <c r="A10" s="746"/>
      <c r="B10" s="746"/>
      <c r="C10" s="746"/>
      <c r="D10" s="746"/>
      <c r="E10" s="746"/>
      <c r="F10" s="746"/>
      <c r="G10" s="708" t="s">
        <v>4</v>
      </c>
      <c r="H10" s="209" t="s">
        <v>120</v>
      </c>
      <c r="I10" s="709" t="s">
        <v>5</v>
      </c>
      <c r="J10" s="421" t="s">
        <v>4</v>
      </c>
      <c r="K10" s="209" t="s">
        <v>120</v>
      </c>
      <c r="L10" s="709" t="s">
        <v>5</v>
      </c>
    </row>
    <row r="11" spans="1:12" x14ac:dyDescent="0.25">
      <c r="A11" s="123" t="s">
        <v>7</v>
      </c>
      <c r="B11" s="124"/>
      <c r="C11" s="124"/>
      <c r="D11" s="580" t="s">
        <v>8</v>
      </c>
      <c r="E11" s="573"/>
      <c r="F11" s="589"/>
      <c r="G11" s="127"/>
      <c r="H11" s="128"/>
      <c r="I11" s="129"/>
      <c r="J11" s="127"/>
      <c r="K11" s="128"/>
      <c r="L11" s="130"/>
    </row>
    <row r="12" spans="1:12" x14ac:dyDescent="0.25">
      <c r="A12" s="228" t="s">
        <v>9</v>
      </c>
      <c r="B12" s="19" t="s">
        <v>24</v>
      </c>
      <c r="C12" s="585" t="s">
        <v>285</v>
      </c>
      <c r="D12" s="237" t="s">
        <v>99</v>
      </c>
      <c r="E12" s="241" t="s">
        <v>6</v>
      </c>
      <c r="F12" s="83">
        <f>MEMÓRIA!E13</f>
        <v>16</v>
      </c>
      <c r="G12" s="84">
        <v>204.43</v>
      </c>
      <c r="H12" s="212">
        <f>ROUND(G12*(1+$L$55),2)</f>
        <v>267.16000000000003</v>
      </c>
      <c r="I12" s="213">
        <f>ROUND(H12*F12,2)</f>
        <v>4274.5600000000004</v>
      </c>
      <c r="J12" s="84">
        <v>206.15</v>
      </c>
      <c r="K12" s="212">
        <f>ROUND(J12*(1+$L$56),2)</f>
        <v>258.95</v>
      </c>
      <c r="L12" s="214">
        <f>ROUND(K12*F12,2)</f>
        <v>4143.2</v>
      </c>
    </row>
    <row r="13" spans="1:12" ht="30" x14ac:dyDescent="0.25">
      <c r="A13" s="228" t="s">
        <v>71</v>
      </c>
      <c r="B13" s="19" t="s">
        <v>97</v>
      </c>
      <c r="C13" s="585" t="s">
        <v>102</v>
      </c>
      <c r="D13" s="237" t="s">
        <v>514</v>
      </c>
      <c r="E13" s="241" t="s">
        <v>75</v>
      </c>
      <c r="F13" s="83">
        <f>MEMÓRIA!E14</f>
        <v>4</v>
      </c>
      <c r="G13" s="84">
        <v>522</v>
      </c>
      <c r="H13" s="212">
        <f>ROUND(G13*(1+$L$55),2)</f>
        <v>682.17</v>
      </c>
      <c r="I13" s="213">
        <f t="shared" ref="I13:I14" si="0">ROUND(H13*F13,2)</f>
        <v>2728.68</v>
      </c>
      <c r="J13" s="84">
        <v>522</v>
      </c>
      <c r="K13" s="212">
        <f>ROUND(J13*(1+$L$56),2)</f>
        <v>655.69</v>
      </c>
      <c r="L13" s="214">
        <f t="shared" ref="L13:L14" si="1">ROUND(K13*F13,2)</f>
        <v>2622.76</v>
      </c>
    </row>
    <row r="14" spans="1:12" ht="30.75" thickBot="1" x14ac:dyDescent="0.3">
      <c r="A14" s="602" t="s">
        <v>72</v>
      </c>
      <c r="B14" s="68" t="s">
        <v>98</v>
      </c>
      <c r="C14" s="595" t="s">
        <v>102</v>
      </c>
      <c r="D14" s="238" t="s">
        <v>515</v>
      </c>
      <c r="E14" s="486" t="s">
        <v>75</v>
      </c>
      <c r="F14" s="596">
        <f>MEMÓRIA!E15</f>
        <v>4</v>
      </c>
      <c r="G14" s="436">
        <v>407.81</v>
      </c>
      <c r="H14" s="599">
        <f>ROUND(G14*(1+$L$55),2)</f>
        <v>532.94000000000005</v>
      </c>
      <c r="I14" s="603">
        <f t="shared" si="0"/>
        <v>2131.7600000000002</v>
      </c>
      <c r="J14" s="436">
        <v>407.81</v>
      </c>
      <c r="K14" s="599">
        <f>ROUND(J14*(1+$L$56),2)</f>
        <v>512.26</v>
      </c>
      <c r="L14" s="604">
        <f t="shared" si="1"/>
        <v>2049.04</v>
      </c>
    </row>
    <row r="15" spans="1:12" ht="15.75" thickBot="1" x14ac:dyDescent="0.3">
      <c r="A15" s="139"/>
      <c r="B15" s="140"/>
      <c r="C15" s="140"/>
      <c r="D15" s="707" t="s">
        <v>68</v>
      </c>
      <c r="E15" s="140"/>
      <c r="F15" s="141"/>
      <c r="G15" s="142"/>
      <c r="H15" s="143"/>
      <c r="I15" s="144">
        <f>SUM(I12:I14)</f>
        <v>9135</v>
      </c>
      <c r="J15" s="142"/>
      <c r="K15" s="143"/>
      <c r="L15" s="145">
        <f>SUM(L12:L14)</f>
        <v>8815</v>
      </c>
    </row>
    <row r="16" spans="1:12" x14ac:dyDescent="0.25">
      <c r="A16" s="123" t="s">
        <v>10</v>
      </c>
      <c r="B16" s="124"/>
      <c r="C16" s="124"/>
      <c r="D16" s="133" t="s">
        <v>73</v>
      </c>
      <c r="E16" s="573"/>
      <c r="F16" s="134"/>
      <c r="G16" s="135"/>
      <c r="H16" s="136"/>
      <c r="I16" s="129"/>
      <c r="J16" s="135"/>
      <c r="K16" s="136"/>
      <c r="L16" s="130"/>
    </row>
    <row r="17" spans="1:12" s="138" customFormat="1" ht="19.5" thickBot="1" x14ac:dyDescent="0.3">
      <c r="A17" s="605" t="s">
        <v>11</v>
      </c>
      <c r="B17" s="606" t="s">
        <v>603</v>
      </c>
      <c r="C17" s="606" t="s">
        <v>103</v>
      </c>
      <c r="D17" s="601" t="s">
        <v>602</v>
      </c>
      <c r="E17" s="486" t="s">
        <v>75</v>
      </c>
      <c r="F17" s="607">
        <f>MEMÓRIA!E18</f>
        <v>4</v>
      </c>
      <c r="G17" s="608">
        <f>COMP.!G20</f>
        <v>5358.13</v>
      </c>
      <c r="H17" s="599">
        <f>ROUND(G17*(1+$L$55),2)</f>
        <v>7002.2</v>
      </c>
      <c r="I17" s="603">
        <f>ROUND(H17*F17,2)</f>
        <v>28008.799999999999</v>
      </c>
      <c r="J17" s="608">
        <f>COMP.!G34</f>
        <v>6157.81</v>
      </c>
      <c r="K17" s="599">
        <f>ROUND(J17*(1+$L$56),2)</f>
        <v>7734.91</v>
      </c>
      <c r="L17" s="604">
        <f>ROUND(K17*F17,2)</f>
        <v>30939.64</v>
      </c>
    </row>
    <row r="18" spans="1:12" s="138" customFormat="1" ht="15.75" customHeight="1" thickBot="1" x14ac:dyDescent="0.3">
      <c r="A18" s="139"/>
      <c r="B18" s="140"/>
      <c r="C18" s="140"/>
      <c r="D18" s="707" t="s">
        <v>68</v>
      </c>
      <c r="E18" s="140"/>
      <c r="F18" s="141"/>
      <c r="G18" s="142"/>
      <c r="H18" s="143"/>
      <c r="I18" s="144">
        <f>SUM(I17:I17)</f>
        <v>28008.799999999999</v>
      </c>
      <c r="J18" s="142"/>
      <c r="K18" s="143"/>
      <c r="L18" s="145">
        <f>SUM(L17:L17)</f>
        <v>30939.64</v>
      </c>
    </row>
    <row r="19" spans="1:12" s="138" customFormat="1" ht="15.75" customHeight="1" x14ac:dyDescent="0.25">
      <c r="A19" s="509" t="s">
        <v>15</v>
      </c>
      <c r="B19" s="428"/>
      <c r="C19" s="428"/>
      <c r="D19" s="429" t="s">
        <v>283</v>
      </c>
      <c r="E19" s="587"/>
      <c r="F19" s="430"/>
      <c r="G19" s="431"/>
      <c r="H19" s="432"/>
      <c r="I19" s="433"/>
      <c r="J19" s="431"/>
      <c r="K19" s="432"/>
      <c r="L19" s="510"/>
    </row>
    <row r="20" spans="1:12" s="138" customFormat="1" ht="15.75" hidden="1" customHeight="1" x14ac:dyDescent="0.25">
      <c r="A20" s="511" t="s">
        <v>16</v>
      </c>
      <c r="B20" s="438" t="s">
        <v>284</v>
      </c>
      <c r="C20" s="439" t="s">
        <v>285</v>
      </c>
      <c r="D20" s="572" t="s">
        <v>286</v>
      </c>
      <c r="E20" s="586" t="s">
        <v>287</v>
      </c>
      <c r="F20" s="440">
        <f>MEMÓRIA!E21</f>
        <v>0</v>
      </c>
      <c r="G20" s="436">
        <v>344.97</v>
      </c>
      <c r="H20" s="441">
        <f>ROUND(G20*(1+$L$55),2)</f>
        <v>450.82</v>
      </c>
      <c r="I20" s="442"/>
      <c r="J20" s="436">
        <v>373.89</v>
      </c>
      <c r="K20" s="443">
        <f>ROUND(J20*(1+$L$56),2)</f>
        <v>469.65</v>
      </c>
      <c r="L20" s="512"/>
    </row>
    <row r="21" spans="1:12" s="138" customFormat="1" ht="15.75" customHeight="1" x14ac:dyDescent="0.25">
      <c r="A21" s="782" t="s">
        <v>131</v>
      </c>
      <c r="B21" s="780"/>
      <c r="C21" s="780"/>
      <c r="D21" s="783"/>
      <c r="E21" s="784"/>
      <c r="F21" s="784"/>
      <c r="G21" s="780"/>
      <c r="H21" s="780"/>
      <c r="I21" s="780"/>
      <c r="J21" s="780"/>
      <c r="K21" s="780"/>
      <c r="L21" s="781"/>
    </row>
    <row r="22" spans="1:12" s="138" customFormat="1" ht="30" x14ac:dyDescent="0.25">
      <c r="A22" s="246" t="s">
        <v>16</v>
      </c>
      <c r="B22" s="216" t="s">
        <v>104</v>
      </c>
      <c r="C22" s="590" t="s">
        <v>100</v>
      </c>
      <c r="D22" s="239" t="s">
        <v>301</v>
      </c>
      <c r="E22" s="216" t="s">
        <v>106</v>
      </c>
      <c r="F22" s="217">
        <f>MEMÓRIA!E23</f>
        <v>1.62</v>
      </c>
      <c r="G22" s="591">
        <f>RR1C!E207</f>
        <v>3056.1943865997855</v>
      </c>
      <c r="H22" s="445">
        <f>ROUND(G22*(1+$L$58),2)</f>
        <v>3705.33</v>
      </c>
      <c r="I22" s="446">
        <f>ROUND(H22*F22,2)</f>
        <v>6002.63</v>
      </c>
      <c r="J22" s="220">
        <f>RR1C!E207</f>
        <v>3056.1943865997855</v>
      </c>
      <c r="K22" s="219">
        <f>ROUND(J22*(1+$L$59),2)</f>
        <v>3514.62</v>
      </c>
      <c r="L22" s="513">
        <f>ROUND(K22*F22,2)</f>
        <v>5693.68</v>
      </c>
    </row>
    <row r="23" spans="1:12" s="138" customFormat="1" ht="30" x14ac:dyDescent="0.25">
      <c r="A23" s="720" t="s">
        <v>17</v>
      </c>
      <c r="B23" s="721" t="s">
        <v>104</v>
      </c>
      <c r="C23" s="722" t="s">
        <v>100</v>
      </c>
      <c r="D23" s="247" t="s">
        <v>302</v>
      </c>
      <c r="E23" s="721" t="s">
        <v>106</v>
      </c>
      <c r="F23" s="723">
        <f>MEMÓRIA!E24</f>
        <v>56.92</v>
      </c>
      <c r="G23" s="724">
        <f>RM1C!E115</f>
        <v>3366.1499985211553</v>
      </c>
      <c r="H23" s="725">
        <f>ROUND(G23*(1+$L$58),2)</f>
        <v>4081.12</v>
      </c>
      <c r="I23" s="726">
        <f>ROUND(H23*F23,2)</f>
        <v>232297.35</v>
      </c>
      <c r="J23" s="727">
        <f>RM1C!E115</f>
        <v>3366.1499985211553</v>
      </c>
      <c r="K23" s="728">
        <f>ROUND(J23*(1+$L$59),2)</f>
        <v>3871.07</v>
      </c>
      <c r="L23" s="514">
        <f>ROUND(K23*F23,2)</f>
        <v>220341.3</v>
      </c>
    </row>
    <row r="24" spans="1:12" s="138" customFormat="1" ht="18.75" x14ac:dyDescent="0.25">
      <c r="A24" s="729"/>
      <c r="B24" s="221"/>
      <c r="C24" s="221"/>
      <c r="D24" s="221" t="s">
        <v>505</v>
      </c>
      <c r="E24" s="221"/>
      <c r="F24" s="221"/>
      <c r="G24" s="221"/>
      <c r="H24" s="221"/>
      <c r="I24" s="221"/>
      <c r="J24" s="221"/>
      <c r="K24" s="221"/>
      <c r="L24" s="730"/>
    </row>
    <row r="25" spans="1:12" s="138" customFormat="1" ht="19.5" thickBot="1" x14ac:dyDescent="0.3">
      <c r="A25" s="719" t="s">
        <v>109</v>
      </c>
      <c r="B25" s="19" t="s">
        <v>604</v>
      </c>
      <c r="C25" s="19" t="s">
        <v>285</v>
      </c>
      <c r="D25" s="237" t="s">
        <v>605</v>
      </c>
      <c r="E25" s="235" t="s">
        <v>303</v>
      </c>
      <c r="F25" s="593">
        <f>MEMÓRIA!E26</f>
        <v>389.74</v>
      </c>
      <c r="G25" s="84">
        <v>275.43</v>
      </c>
      <c r="H25" s="597">
        <f>ROUND(G25*(1+$L$55),2)</f>
        <v>359.94</v>
      </c>
      <c r="I25" s="598">
        <f t="shared" ref="I25" si="2">ROUND(H25*F25,2)</f>
        <v>140283.01999999999</v>
      </c>
      <c r="J25" s="84">
        <v>277.85000000000002</v>
      </c>
      <c r="K25" s="599">
        <f>ROUND(J25*(1+$L$55),2)</f>
        <v>363.1</v>
      </c>
      <c r="L25" s="600">
        <f>ROUND(K25*F25,2)</f>
        <v>141514.59</v>
      </c>
    </row>
    <row r="26" spans="1:12" s="138" customFormat="1" ht="15.75" customHeight="1" thickBot="1" x14ac:dyDescent="0.3">
      <c r="A26" s="139"/>
      <c r="B26" s="140"/>
      <c r="C26" s="140"/>
      <c r="D26" s="707" t="s">
        <v>309</v>
      </c>
      <c r="E26" s="140"/>
      <c r="F26" s="141"/>
      <c r="G26" s="142"/>
      <c r="H26" s="143"/>
      <c r="I26" s="144">
        <f>SUM(I22:I25)</f>
        <v>378583</v>
      </c>
      <c r="J26" s="142"/>
      <c r="K26" s="143"/>
      <c r="L26" s="145">
        <f>SUM(L22:L25)</f>
        <v>367549.56999999995</v>
      </c>
    </row>
    <row r="27" spans="1:12" s="138" customFormat="1" ht="15.75" customHeight="1" x14ac:dyDescent="0.25">
      <c r="A27" s="575" t="s">
        <v>107</v>
      </c>
      <c r="B27" s="592"/>
      <c r="C27" s="592"/>
      <c r="D27" s="576" t="s">
        <v>114</v>
      </c>
      <c r="E27" s="588"/>
      <c r="F27" s="593"/>
      <c r="G27" s="594"/>
      <c r="H27" s="136"/>
      <c r="I27" s="129"/>
      <c r="J27" s="135"/>
      <c r="K27" s="136"/>
      <c r="L27" s="130"/>
    </row>
    <row r="28" spans="1:12" s="138" customFormat="1" ht="30" x14ac:dyDescent="0.25">
      <c r="A28" s="232" t="s">
        <v>108</v>
      </c>
      <c r="B28" s="235" t="s">
        <v>506</v>
      </c>
      <c r="C28" s="585" t="s">
        <v>285</v>
      </c>
      <c r="D28" s="236" t="s">
        <v>507</v>
      </c>
      <c r="E28" s="235" t="s">
        <v>6</v>
      </c>
      <c r="F28" s="83">
        <f>MEMÓRIA!E29</f>
        <v>42663.67</v>
      </c>
      <c r="G28" s="731">
        <v>1.32</v>
      </c>
      <c r="H28" s="212">
        <f>ROUND(G28*(1+$L$55),2)</f>
        <v>1.73</v>
      </c>
      <c r="I28" s="213">
        <f>ROUND(H28*F28,2)</f>
        <v>73808.149999999994</v>
      </c>
      <c r="J28" s="137">
        <v>1.34</v>
      </c>
      <c r="K28" s="212">
        <f>ROUND(J28*(1+$L$56),2)</f>
        <v>1.68</v>
      </c>
      <c r="L28" s="214">
        <f>ROUND(K28*F28,2)</f>
        <v>71674.97</v>
      </c>
    </row>
    <row r="29" spans="1:12" s="138" customFormat="1" ht="18.75" x14ac:dyDescent="0.25">
      <c r="A29" s="778" t="s">
        <v>131</v>
      </c>
      <c r="B29" s="779"/>
      <c r="C29" s="779"/>
      <c r="D29" s="779"/>
      <c r="E29" s="779"/>
      <c r="F29" s="779"/>
      <c r="G29" s="779"/>
      <c r="H29" s="780"/>
      <c r="I29" s="780"/>
      <c r="J29" s="780"/>
      <c r="K29" s="780"/>
      <c r="L29" s="781"/>
    </row>
    <row r="30" spans="1:12" s="138" customFormat="1" ht="30" x14ac:dyDescent="0.25">
      <c r="A30" s="246" t="s">
        <v>288</v>
      </c>
      <c r="B30" s="216" t="s">
        <v>104</v>
      </c>
      <c r="C30" s="216" t="s">
        <v>100</v>
      </c>
      <c r="D30" s="239" t="s">
        <v>105</v>
      </c>
      <c r="E30" s="216" t="s">
        <v>106</v>
      </c>
      <c r="F30" s="217">
        <f>MEMÓRIA!E30</f>
        <v>82.77</v>
      </c>
      <c r="G30" s="218">
        <f>RR1C!E207</f>
        <v>3056.1943865997855</v>
      </c>
      <c r="H30" s="219">
        <f>ROUND(G30*(1+$L$58),2)</f>
        <v>3705.33</v>
      </c>
      <c r="I30" s="220">
        <f>ROUND(H30*F30,2)</f>
        <v>306690.15999999997</v>
      </c>
      <c r="J30" s="244">
        <f>RR1C!E207</f>
        <v>3056.1943865997855</v>
      </c>
      <c r="K30" s="219">
        <f>ROUND(J30*(1+$L$59),2)</f>
        <v>3514.62</v>
      </c>
      <c r="L30" s="229">
        <f>ROUND(K30*F30,2)</f>
        <v>290905.09999999998</v>
      </c>
    </row>
    <row r="31" spans="1:12" s="138" customFormat="1" ht="18.75" x14ac:dyDescent="0.25">
      <c r="A31" s="230"/>
      <c r="B31" s="215"/>
      <c r="C31" s="215"/>
      <c r="D31" s="221" t="s">
        <v>132</v>
      </c>
      <c r="E31" s="215"/>
      <c r="F31" s="215"/>
      <c r="G31" s="215"/>
      <c r="H31" s="215"/>
      <c r="I31" s="215"/>
      <c r="J31" s="215"/>
      <c r="K31" s="215"/>
      <c r="L31" s="231"/>
    </row>
    <row r="32" spans="1:12" s="138" customFormat="1" ht="30" x14ac:dyDescent="0.25">
      <c r="A32" s="232" t="s">
        <v>289</v>
      </c>
      <c r="B32" s="19" t="s">
        <v>112</v>
      </c>
      <c r="C32" s="585" t="s">
        <v>285</v>
      </c>
      <c r="D32" s="237" t="s">
        <v>508</v>
      </c>
      <c r="E32" s="19" t="s">
        <v>111</v>
      </c>
      <c r="F32" s="83">
        <f>MEMÓRIA!E31</f>
        <v>906.18</v>
      </c>
      <c r="G32" s="118">
        <v>0.48</v>
      </c>
      <c r="H32" s="212">
        <f>ROUND(G32*(1+$L$55),2)</f>
        <v>0.63</v>
      </c>
      <c r="I32" s="213">
        <f t="shared" ref="I32:I33" si="3">ROUND(H32*F32,2)</f>
        <v>570.89</v>
      </c>
      <c r="J32" s="119">
        <v>0.49</v>
      </c>
      <c r="K32" s="212">
        <f>ROUND(J32*(1+$L$56),2)</f>
        <v>0.62</v>
      </c>
      <c r="L32" s="214">
        <f t="shared" ref="L32:L33" si="4">ROUND(K32*F32,2)</f>
        <v>561.83000000000004</v>
      </c>
    </row>
    <row r="33" spans="1:12" s="138" customFormat="1" ht="30.75" thickBot="1" x14ac:dyDescent="0.3">
      <c r="A33" s="232" t="s">
        <v>290</v>
      </c>
      <c r="B33" s="68" t="s">
        <v>113</v>
      </c>
      <c r="C33" s="585" t="s">
        <v>285</v>
      </c>
      <c r="D33" s="238" t="s">
        <v>509</v>
      </c>
      <c r="E33" s="68" t="s">
        <v>111</v>
      </c>
      <c r="F33" s="83">
        <f>MEMÓRIA!E32</f>
        <v>60411.76</v>
      </c>
      <c r="G33" s="72">
        <v>0.42</v>
      </c>
      <c r="H33" s="212">
        <f>ROUND(G33*(1+$L$55),2)</f>
        <v>0.55000000000000004</v>
      </c>
      <c r="I33" s="213">
        <f t="shared" si="3"/>
        <v>33226.47</v>
      </c>
      <c r="J33" s="73">
        <v>0.43</v>
      </c>
      <c r="K33" s="212">
        <f>ROUND(J33*(1+$L$56),2)</f>
        <v>0.54</v>
      </c>
      <c r="L33" s="214">
        <f t="shared" si="4"/>
        <v>32622.35</v>
      </c>
    </row>
    <row r="34" spans="1:12" ht="15.75" thickBot="1" x14ac:dyDescent="0.3">
      <c r="A34" s="139"/>
      <c r="B34" s="140"/>
      <c r="C34" s="140"/>
      <c r="D34" s="707" t="s">
        <v>68</v>
      </c>
      <c r="E34" s="140"/>
      <c r="F34" s="141"/>
      <c r="G34" s="149"/>
      <c r="H34" s="143"/>
      <c r="I34" s="144">
        <f>SUM(I28:I33)</f>
        <v>414295.66999999993</v>
      </c>
      <c r="J34" s="149"/>
      <c r="K34" s="143"/>
      <c r="L34" s="145">
        <f>SUM(L28:L33)</f>
        <v>395764.24999999994</v>
      </c>
    </row>
    <row r="35" spans="1:12" s="138" customFormat="1" ht="15.75" customHeight="1" x14ac:dyDescent="0.25">
      <c r="A35" s="150" t="s">
        <v>291</v>
      </c>
      <c r="B35" s="146"/>
      <c r="C35" s="146"/>
      <c r="D35" s="147" t="s">
        <v>115</v>
      </c>
      <c r="E35" s="148"/>
      <c r="F35" s="134"/>
      <c r="G35" s="135"/>
      <c r="H35" s="136"/>
      <c r="I35" s="129"/>
      <c r="J35" s="135"/>
      <c r="K35" s="136"/>
      <c r="L35" s="130"/>
    </row>
    <row r="36" spans="1:12" s="138" customFormat="1" ht="19.5" thickBot="1" x14ac:dyDescent="0.3">
      <c r="A36" s="232" t="s">
        <v>292</v>
      </c>
      <c r="B36" s="235" t="s">
        <v>138</v>
      </c>
      <c r="C36" s="585" t="s">
        <v>285</v>
      </c>
      <c r="D36" s="236" t="s">
        <v>139</v>
      </c>
      <c r="E36" s="19" t="s">
        <v>6</v>
      </c>
      <c r="F36" s="83">
        <f>MEMÓRIA!E79</f>
        <v>1627.31</v>
      </c>
      <c r="G36" s="245">
        <v>19.010000000000002</v>
      </c>
      <c r="H36" s="212">
        <f>ROUND(G36*(1+$L$55),2)</f>
        <v>24.84</v>
      </c>
      <c r="I36" s="213">
        <f>ROUND(H36*F36,2)</f>
        <v>40422.379999999997</v>
      </c>
      <c r="J36" s="137">
        <v>19.11</v>
      </c>
      <c r="K36" s="212">
        <f>ROUND(J36*(1+$L$56),2)</f>
        <v>24</v>
      </c>
      <c r="L36" s="214">
        <f>ROUND(K36*F36,2)</f>
        <v>39055.440000000002</v>
      </c>
    </row>
    <row r="37" spans="1:12" ht="15.75" thickBot="1" x14ac:dyDescent="0.3">
      <c r="A37" s="139"/>
      <c r="B37" s="140"/>
      <c r="C37" s="140"/>
      <c r="D37" s="707" t="s">
        <v>68</v>
      </c>
      <c r="E37" s="140"/>
      <c r="F37" s="141"/>
      <c r="G37" s="149"/>
      <c r="H37" s="143"/>
      <c r="I37" s="144">
        <f>SUM(I36:I36)</f>
        <v>40422.379999999997</v>
      </c>
      <c r="J37" s="149"/>
      <c r="K37" s="143"/>
      <c r="L37" s="145">
        <f>SUM(L36:L36)</f>
        <v>39055.440000000002</v>
      </c>
    </row>
    <row r="38" spans="1:12" ht="15.75" thickBot="1" x14ac:dyDescent="0.3">
      <c r="A38" s="765"/>
      <c r="B38" s="766"/>
      <c r="C38" s="766"/>
      <c r="D38" s="766"/>
      <c r="E38" s="766"/>
      <c r="F38" s="766"/>
      <c r="G38" s="766"/>
      <c r="H38" s="766"/>
      <c r="I38" s="766"/>
      <c r="J38" s="766"/>
      <c r="K38" s="766"/>
      <c r="L38" s="767"/>
    </row>
    <row r="39" spans="1:12" ht="15.95" customHeight="1" thickBot="1" x14ac:dyDescent="0.3">
      <c r="A39" s="785" t="s">
        <v>134</v>
      </c>
      <c r="B39" s="786"/>
      <c r="C39" s="786"/>
      <c r="D39" s="786"/>
      <c r="E39" s="786"/>
      <c r="F39" s="786"/>
      <c r="G39" s="786"/>
      <c r="H39" s="222"/>
      <c r="I39" s="223">
        <f>ROUND((I30+I22+I23)/(1+L58),2)</f>
        <v>449513.48</v>
      </c>
      <c r="J39" s="224"/>
      <c r="K39" s="222"/>
      <c r="L39" s="233">
        <f>ROUND((L30+L22+L23)/(1+L59),2)</f>
        <v>449513.11</v>
      </c>
    </row>
    <row r="40" spans="1:12" ht="15.95" customHeight="1" thickBot="1" x14ac:dyDescent="0.3">
      <c r="A40" s="761" t="s">
        <v>135</v>
      </c>
      <c r="B40" s="762"/>
      <c r="C40" s="762"/>
      <c r="D40" s="762"/>
      <c r="E40" s="762"/>
      <c r="F40" s="762"/>
      <c r="G40" s="762"/>
      <c r="H40" s="222"/>
      <c r="I40" s="223">
        <f>ROUND(I39*L58,2)</f>
        <v>95476.66</v>
      </c>
      <c r="J40" s="224"/>
      <c r="K40" s="222"/>
      <c r="L40" s="233">
        <f>ROUND(L39*L59,2)</f>
        <v>67426.97</v>
      </c>
    </row>
    <row r="41" spans="1:12" ht="15.95" customHeight="1" thickBot="1" x14ac:dyDescent="0.3">
      <c r="A41" s="754"/>
      <c r="B41" s="755"/>
      <c r="C41" s="755"/>
      <c r="D41" s="755"/>
      <c r="E41" s="755"/>
      <c r="F41" s="755"/>
      <c r="G41" s="755"/>
      <c r="H41" s="755"/>
      <c r="I41" s="755"/>
      <c r="J41" s="755"/>
      <c r="K41" s="755"/>
      <c r="L41" s="756"/>
    </row>
    <row r="42" spans="1:12" ht="15.95" customHeight="1" thickBot="1" x14ac:dyDescent="0.3">
      <c r="A42" s="787" t="s">
        <v>65</v>
      </c>
      <c r="B42" s="788"/>
      <c r="C42" s="788"/>
      <c r="D42" s="788"/>
      <c r="E42" s="788"/>
      <c r="F42" s="788"/>
      <c r="G42" s="788"/>
      <c r="H42" s="225"/>
      <c r="I42" s="226">
        <f>ROUND((SUM(I34,I18,I15,I37,I26)-(I30+I22+I23))/(1+L55),2)</f>
        <v>249040</v>
      </c>
      <c r="J42" s="227"/>
      <c r="K42" s="225"/>
      <c r="L42" s="234">
        <f>ROUND((SUM(L34,L18,L15,L37,L26)-(L30+L22+L23))/(1+L56),2)</f>
        <v>258881.01</v>
      </c>
    </row>
    <row r="43" spans="1:12" ht="15.95" customHeight="1" thickBot="1" x14ac:dyDescent="0.3">
      <c r="A43" s="763" t="s">
        <v>265</v>
      </c>
      <c r="B43" s="764"/>
      <c r="C43" s="764"/>
      <c r="D43" s="764"/>
      <c r="E43" s="764"/>
      <c r="F43" s="764"/>
      <c r="G43" s="764"/>
      <c r="H43" s="225"/>
      <c r="I43" s="226">
        <f>ROUND(I42*L55,2)</f>
        <v>76414.710000000006</v>
      </c>
      <c r="J43" s="227"/>
      <c r="K43" s="225"/>
      <c r="L43" s="234">
        <f>ROUND(L42*L56,2)</f>
        <v>66302.820000000007</v>
      </c>
    </row>
    <row r="44" spans="1:12" ht="15.95" customHeight="1" thickBot="1" x14ac:dyDescent="0.3">
      <c r="A44" s="754"/>
      <c r="B44" s="755"/>
      <c r="C44" s="755"/>
      <c r="D44" s="755"/>
      <c r="E44" s="755"/>
      <c r="F44" s="755"/>
      <c r="G44" s="755"/>
      <c r="H44" s="755"/>
      <c r="I44" s="755"/>
      <c r="J44" s="755"/>
      <c r="K44" s="755"/>
      <c r="L44" s="756"/>
    </row>
    <row r="45" spans="1:12" ht="15.95" customHeight="1" thickBot="1" x14ac:dyDescent="0.3">
      <c r="A45" s="774" t="s">
        <v>65</v>
      </c>
      <c r="B45" s="775"/>
      <c r="C45" s="775"/>
      <c r="D45" s="775"/>
      <c r="E45" s="775"/>
      <c r="F45" s="775"/>
      <c r="G45" s="775"/>
      <c r="H45" s="205"/>
      <c r="I45" s="206">
        <f>ROUND(I39+I42,2)</f>
        <v>698553.48</v>
      </c>
      <c r="J45" s="207"/>
      <c r="K45" s="205"/>
      <c r="L45" s="208">
        <f>ROUND(L39+L42,2)</f>
        <v>708394.12</v>
      </c>
    </row>
    <row r="46" spans="1:12" ht="15.95" customHeight="1" thickBot="1" x14ac:dyDescent="0.3">
      <c r="A46" s="776" t="s">
        <v>136</v>
      </c>
      <c r="B46" s="777"/>
      <c r="C46" s="777"/>
      <c r="D46" s="777"/>
      <c r="E46" s="777"/>
      <c r="F46" s="777"/>
      <c r="G46" s="777"/>
      <c r="H46" s="497"/>
      <c r="I46" s="498">
        <f>ROUND(I40+I43,2)</f>
        <v>171891.37</v>
      </c>
      <c r="J46" s="499"/>
      <c r="K46" s="497"/>
      <c r="L46" s="500">
        <f>ROUND(L40+L43,2)</f>
        <v>133729.79</v>
      </c>
    </row>
    <row r="47" spans="1:12" ht="15.95" customHeight="1" thickBot="1" x14ac:dyDescent="0.3">
      <c r="A47" s="757" t="s">
        <v>66</v>
      </c>
      <c r="B47" s="758"/>
      <c r="C47" s="758"/>
      <c r="D47" s="758"/>
      <c r="E47" s="758"/>
      <c r="F47" s="758"/>
      <c r="G47" s="758"/>
      <c r="H47" s="205"/>
      <c r="I47" s="206">
        <f>ROUND(SUM(I45:I46),2)</f>
        <v>870444.85</v>
      </c>
      <c r="J47" s="207"/>
      <c r="K47" s="205"/>
      <c r="L47" s="208">
        <f>ROUND(SUM(L45:L46),2)</f>
        <v>842123.91</v>
      </c>
    </row>
    <row r="48" spans="1:12" ht="15.75" thickBot="1" x14ac:dyDescent="0.3">
      <c r="A48" s="765" t="s">
        <v>600</v>
      </c>
      <c r="B48" s="766"/>
      <c r="C48" s="766"/>
      <c r="D48" s="766"/>
      <c r="E48" s="766"/>
      <c r="F48" s="766"/>
      <c r="G48" s="766"/>
      <c r="H48" s="766"/>
      <c r="I48" s="766"/>
      <c r="J48" s="766"/>
      <c r="K48" s="766"/>
      <c r="L48" s="767"/>
    </row>
    <row r="49" spans="1:15" x14ac:dyDescent="0.25">
      <c r="A49" s="76"/>
      <c r="B49" s="76"/>
      <c r="C49" s="76"/>
      <c r="D49" s="155"/>
      <c r="E49" s="10"/>
      <c r="F49" s="152"/>
      <c r="G49" s="11"/>
      <c r="H49" s="151"/>
      <c r="I49" s="153"/>
      <c r="L49" s="132">
        <f>800000/0.95</f>
        <v>842105.26315789472</v>
      </c>
      <c r="O49" s="418">
        <v>848275.8</v>
      </c>
    </row>
    <row r="50" spans="1:15" x14ac:dyDescent="0.25">
      <c r="A50" s="76"/>
      <c r="B50" s="76"/>
      <c r="C50" s="76"/>
      <c r="D50" s="155"/>
      <c r="E50" s="10"/>
      <c r="F50" s="152"/>
      <c r="G50" s="11"/>
      <c r="H50" s="151"/>
      <c r="I50" s="153"/>
      <c r="L50" s="132">
        <f>L47-L49</f>
        <v>18.646842105314136</v>
      </c>
    </row>
    <row r="51" spans="1:15" x14ac:dyDescent="0.25">
      <c r="A51" s="76"/>
      <c r="B51" s="76"/>
      <c r="C51" s="76"/>
      <c r="D51" s="155"/>
      <c r="E51" s="10"/>
      <c r="F51" s="152"/>
      <c r="G51" s="11"/>
      <c r="H51" s="151"/>
      <c r="I51" s="153"/>
      <c r="L51" s="132"/>
    </row>
    <row r="52" spans="1:15" x14ac:dyDescent="0.25">
      <c r="A52" s="76"/>
      <c r="B52" s="76"/>
      <c r="C52" s="76"/>
      <c r="D52" s="155"/>
      <c r="E52" s="10"/>
      <c r="F52" s="152"/>
      <c r="G52" s="11"/>
      <c r="H52" s="151"/>
      <c r="I52" s="153"/>
      <c r="L52" s="132"/>
    </row>
    <row r="53" spans="1:15" x14ac:dyDescent="0.25">
      <c r="A53" s="76"/>
      <c r="B53" s="76"/>
      <c r="C53" s="76"/>
      <c r="D53" s="155"/>
      <c r="E53" s="10"/>
      <c r="F53" s="152"/>
      <c r="G53" s="11"/>
      <c r="H53" s="151"/>
      <c r="I53" s="153"/>
      <c r="L53" s="132"/>
    </row>
    <row r="54" spans="1:15" x14ac:dyDescent="0.25">
      <c r="A54" s="79"/>
      <c r="B54" s="79"/>
      <c r="C54" s="79"/>
      <c r="D54" s="155"/>
      <c r="E54" s="10"/>
      <c r="F54" s="152"/>
      <c r="G54" s="11"/>
      <c r="H54" s="151"/>
      <c r="I54" s="153"/>
      <c r="L54" s="153"/>
    </row>
    <row r="55" spans="1:15" x14ac:dyDescent="0.25">
      <c r="A55" s="76"/>
      <c r="B55" s="76"/>
      <c r="C55" s="76"/>
      <c r="D55" s="155"/>
      <c r="E55" s="10"/>
      <c r="F55" s="152"/>
      <c r="G55" s="11"/>
      <c r="H55" s="151"/>
      <c r="K55" s="210" t="s">
        <v>127</v>
      </c>
      <c r="L55" s="211">
        <f>'Parâmetros BDI '!C23/100</f>
        <v>0.30683710044371798</v>
      </c>
    </row>
    <row r="56" spans="1:15" ht="18.75" x14ac:dyDescent="0.25">
      <c r="A56" s="79"/>
      <c r="B56" s="79"/>
      <c r="C56" s="79"/>
      <c r="D56" s="155"/>
      <c r="E56" s="10"/>
      <c r="F56" s="152"/>
      <c r="G56" s="11"/>
      <c r="H56" s="151"/>
      <c r="I56" s="156"/>
      <c r="K56" s="210" t="s">
        <v>128</v>
      </c>
      <c r="L56" s="211">
        <f>'Parâmetros BDI '!C51/100</f>
        <v>0.2561130916751817</v>
      </c>
    </row>
    <row r="57" spans="1:15" x14ac:dyDescent="0.25">
      <c r="A57" s="79"/>
      <c r="B57" s="79"/>
      <c r="C57" s="79"/>
      <c r="D57" s="79"/>
      <c r="E57" s="10"/>
      <c r="F57" s="11"/>
      <c r="G57" s="152"/>
      <c r="H57" s="151"/>
      <c r="I57" s="153"/>
    </row>
    <row r="58" spans="1:15" x14ac:dyDescent="0.25">
      <c r="A58" s="76"/>
      <c r="B58" s="76"/>
      <c r="C58" s="76"/>
      <c r="D58" s="76"/>
      <c r="E58" s="10"/>
      <c r="F58" s="76"/>
      <c r="G58" s="11"/>
      <c r="H58" s="151"/>
      <c r="I58" s="153"/>
      <c r="K58" s="210" t="s">
        <v>129</v>
      </c>
      <c r="L58" s="211">
        <v>0.21240000000000001</v>
      </c>
    </row>
    <row r="59" spans="1:15" x14ac:dyDescent="0.25">
      <c r="A59" s="79"/>
      <c r="B59" s="79"/>
      <c r="C59" s="79"/>
      <c r="D59" s="76"/>
      <c r="E59" s="10"/>
      <c r="F59" s="76"/>
      <c r="G59" s="11"/>
      <c r="H59" s="151"/>
      <c r="I59" s="153"/>
      <c r="K59" s="210" t="s">
        <v>130</v>
      </c>
      <c r="L59" s="211">
        <v>0.15</v>
      </c>
    </row>
    <row r="60" spans="1:15" x14ac:dyDescent="0.25">
      <c r="A60" s="76"/>
      <c r="B60" s="76"/>
      <c r="C60" s="76"/>
      <c r="D60" s="76"/>
      <c r="E60" s="10"/>
      <c r="F60" s="76"/>
      <c r="G60" s="82"/>
      <c r="H60" s="82"/>
      <c r="I60" s="153"/>
    </row>
    <row r="61" spans="1:15" x14ac:dyDescent="0.25">
      <c r="A61" s="79"/>
      <c r="B61" s="79"/>
      <c r="C61" s="79"/>
      <c r="D61" s="76"/>
      <c r="E61" s="10"/>
      <c r="F61" s="76"/>
      <c r="G61" s="11"/>
      <c r="H61" s="151"/>
      <c r="I61" s="153"/>
    </row>
    <row r="62" spans="1:15" x14ac:dyDescent="0.25">
      <c r="A62" s="76"/>
      <c r="B62" s="76"/>
      <c r="C62" s="76"/>
      <c r="D62" s="76"/>
      <c r="E62" s="10"/>
      <c r="F62" s="11"/>
      <c r="G62" s="11"/>
      <c r="H62" s="151"/>
      <c r="I62" s="153"/>
    </row>
    <row r="63" spans="1:15" x14ac:dyDescent="0.25">
      <c r="A63" s="79"/>
      <c r="B63" s="79"/>
      <c r="C63" s="79"/>
      <c r="D63" s="76"/>
      <c r="E63" s="10"/>
      <c r="F63" s="11"/>
      <c r="G63" s="11"/>
      <c r="H63" s="151"/>
      <c r="I63" s="153"/>
    </row>
    <row r="64" spans="1:15" x14ac:dyDescent="0.25">
      <c r="A64" s="79"/>
      <c r="B64" s="79"/>
      <c r="C64" s="79"/>
      <c r="D64" s="76"/>
      <c r="E64" s="10"/>
      <c r="F64" s="76"/>
      <c r="G64" s="157"/>
      <c r="H64" s="158"/>
      <c r="I64" s="159"/>
    </row>
    <row r="65" spans="1:9" x14ac:dyDescent="0.25">
      <c r="A65" s="76"/>
      <c r="B65" s="76"/>
      <c r="C65" s="76"/>
      <c r="D65" s="160"/>
      <c r="E65" s="161"/>
      <c r="F65" s="78"/>
      <c r="G65" s="82"/>
      <c r="H65" s="82"/>
      <c r="I65" s="153"/>
    </row>
    <row r="66" spans="1:9" x14ac:dyDescent="0.25">
      <c r="A66" s="79"/>
      <c r="B66" s="79"/>
      <c r="C66" s="79"/>
      <c r="D66" s="76"/>
      <c r="E66" s="10"/>
      <c r="F66" s="11"/>
      <c r="G66" s="157"/>
      <c r="H66" s="158"/>
      <c r="I66" s="159"/>
    </row>
    <row r="67" spans="1:9" x14ac:dyDescent="0.25">
      <c r="A67" s="76"/>
      <c r="B67" s="76"/>
      <c r="C67" s="76"/>
      <c r="D67" s="76"/>
      <c r="E67" s="10"/>
      <c r="F67" s="11"/>
      <c r="G67" s="157"/>
      <c r="H67" s="151"/>
      <c r="I67" s="153"/>
    </row>
    <row r="68" spans="1:9" x14ac:dyDescent="0.25">
      <c r="A68" s="82"/>
      <c r="B68" s="82"/>
      <c r="C68" s="82"/>
      <c r="D68" s="82"/>
      <c r="E68" s="82"/>
      <c r="F68" s="82"/>
      <c r="G68" s="157"/>
      <c r="H68" s="162"/>
      <c r="I68" s="80"/>
    </row>
    <row r="69" spans="1:9" x14ac:dyDescent="0.25">
      <c r="A69" s="79"/>
      <c r="B69" s="79"/>
      <c r="C69" s="79"/>
      <c r="D69" s="79"/>
      <c r="E69" s="10"/>
      <c r="F69" s="11"/>
      <c r="G69" s="157"/>
      <c r="H69" s="162"/>
      <c r="I69" s="80"/>
    </row>
    <row r="70" spans="1:9" x14ac:dyDescent="0.25">
      <c r="A70" s="76"/>
      <c r="B70" s="76"/>
      <c r="C70" s="76"/>
      <c r="D70" s="76"/>
      <c r="E70" s="10"/>
      <c r="F70" s="11"/>
      <c r="G70" s="11"/>
      <c r="H70" s="163"/>
      <c r="I70" s="164"/>
    </row>
    <row r="71" spans="1:9" x14ac:dyDescent="0.25">
      <c r="A71" s="76"/>
      <c r="B71" s="76"/>
      <c r="C71" s="76"/>
      <c r="D71" s="76"/>
      <c r="E71" s="10"/>
      <c r="F71" s="11"/>
      <c r="G71" s="82"/>
      <c r="H71" s="82"/>
      <c r="I71" s="153"/>
    </row>
    <row r="72" spans="1:9" x14ac:dyDescent="0.25">
      <c r="A72" s="165"/>
      <c r="B72" s="165"/>
      <c r="C72" s="165"/>
      <c r="D72" s="165"/>
      <c r="E72" s="166"/>
      <c r="F72" s="157"/>
      <c r="G72" s="10"/>
      <c r="H72" s="10"/>
      <c r="I72" s="10"/>
    </row>
    <row r="73" spans="1:9" x14ac:dyDescent="0.25">
      <c r="A73" s="82"/>
      <c r="B73" s="82"/>
      <c r="C73" s="82"/>
      <c r="D73" s="82"/>
      <c r="E73" s="82"/>
      <c r="F73" s="82"/>
      <c r="G73" s="10"/>
      <c r="H73" s="167"/>
      <c r="I73" s="168"/>
    </row>
    <row r="74" spans="1:9" x14ac:dyDescent="0.25">
      <c r="A74" s="169"/>
      <c r="B74" s="169"/>
      <c r="C74" s="169"/>
      <c r="D74" s="169"/>
      <c r="E74" s="166"/>
      <c r="F74" s="157"/>
      <c r="G74" s="76"/>
      <c r="H74" s="76"/>
      <c r="I74" s="76"/>
    </row>
    <row r="75" spans="1:9" x14ac:dyDescent="0.25">
      <c r="A75" s="165"/>
      <c r="B75" s="165"/>
      <c r="C75" s="165"/>
      <c r="D75" s="165"/>
      <c r="E75" s="166"/>
      <c r="F75" s="157"/>
    </row>
    <row r="76" spans="1:9" x14ac:dyDescent="0.25">
      <c r="A76" s="165"/>
      <c r="B76" s="165"/>
      <c r="C76" s="165"/>
      <c r="D76" s="165"/>
      <c r="E76" s="166"/>
      <c r="F76" s="157"/>
    </row>
    <row r="77" spans="1:9" x14ac:dyDescent="0.25">
      <c r="A77" s="165"/>
      <c r="B77" s="165"/>
      <c r="C77" s="165"/>
      <c r="D77" s="165"/>
      <c r="E77" s="166"/>
      <c r="F77" s="157"/>
    </row>
    <row r="78" spans="1:9" x14ac:dyDescent="0.25">
      <c r="A78" s="76"/>
      <c r="B78" s="76"/>
      <c r="C78" s="76"/>
      <c r="D78" s="76"/>
      <c r="E78" s="10"/>
      <c r="F78" s="11"/>
    </row>
    <row r="79" spans="1:9" x14ac:dyDescent="0.25">
      <c r="A79" s="82"/>
      <c r="B79" s="82"/>
      <c r="C79" s="82"/>
      <c r="D79" s="82"/>
      <c r="E79" s="82"/>
      <c r="F79" s="82"/>
      <c r="G79" s="170"/>
      <c r="H79" s="170"/>
    </row>
    <row r="80" spans="1:9" ht="18.75" x14ac:dyDescent="0.25">
      <c r="A80" s="10"/>
      <c r="B80" s="10"/>
      <c r="C80" s="10"/>
      <c r="D80" s="10"/>
      <c r="E80" s="10"/>
      <c r="F80" s="10"/>
      <c r="G80" s="171"/>
      <c r="H80" s="171"/>
    </row>
    <row r="81" spans="1:7" x14ac:dyDescent="0.25">
      <c r="A81" s="10"/>
      <c r="B81" s="10"/>
      <c r="C81" s="10"/>
      <c r="D81" s="10"/>
      <c r="E81" s="10"/>
      <c r="F81" s="10"/>
      <c r="G81" s="170"/>
    </row>
    <row r="82" spans="1:7" x14ac:dyDescent="0.25">
      <c r="A82" s="76"/>
      <c r="B82" s="76"/>
      <c r="C82" s="76"/>
      <c r="D82" s="76"/>
      <c r="E82" s="76"/>
      <c r="F82" s="76"/>
    </row>
    <row r="86" spans="1:7" x14ac:dyDescent="0.25">
      <c r="E86" s="172"/>
    </row>
    <row r="87" spans="1:7" x14ac:dyDescent="0.25">
      <c r="E87" s="170"/>
      <c r="F87" s="170"/>
    </row>
    <row r="88" spans="1:7" ht="18.75" x14ac:dyDescent="0.25">
      <c r="E88" s="171"/>
      <c r="F88" s="171"/>
    </row>
    <row r="89" spans="1:7" x14ac:dyDescent="0.25">
      <c r="F89" s="170"/>
    </row>
  </sheetData>
  <mergeCells count="24">
    <mergeCell ref="A44:L44"/>
    <mergeCell ref="A38:L38"/>
    <mergeCell ref="A21:L21"/>
    <mergeCell ref="A39:G39"/>
    <mergeCell ref="A40:G40"/>
    <mergeCell ref="A41:L41"/>
    <mergeCell ref="A42:G42"/>
    <mergeCell ref="A43:G43"/>
    <mergeCell ref="A48:L48"/>
    <mergeCell ref="A1:L1"/>
    <mergeCell ref="A2:L2"/>
    <mergeCell ref="A3:L3"/>
    <mergeCell ref="J9:L9"/>
    <mergeCell ref="G9:I9"/>
    <mergeCell ref="A9:A10"/>
    <mergeCell ref="D9:D10"/>
    <mergeCell ref="E9:E10"/>
    <mergeCell ref="F9:F10"/>
    <mergeCell ref="B9:B10"/>
    <mergeCell ref="A45:G45"/>
    <mergeCell ref="A46:G46"/>
    <mergeCell ref="A47:G47"/>
    <mergeCell ref="C9:C10"/>
    <mergeCell ref="A29:L29"/>
  </mergeCells>
  <phoneticPr fontId="0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61" fitToHeight="0" orientation="landscape" r:id="rId1"/>
  <headerFooter>
    <oddFooter>&amp;C&amp;G</oddFooter>
  </headerFooter>
  <rowBreaks count="1" manualBreakCount="1">
    <brk id="26" max="11" man="1"/>
  </rowBreaks>
  <ignoredErrors>
    <ignoredError sqref="K30 H30" formula="1"/>
  </ignoredErrors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 moveWithCells="1" sizeWithCells="1">
              <from>
                <xdr:col>1</xdr:col>
                <xdr:colOff>114300</xdr:colOff>
                <xdr:row>0</xdr:row>
                <xdr:rowOff>76200</xdr:rowOff>
              </from>
              <to>
                <xdr:col>2</xdr:col>
                <xdr:colOff>285750</xdr:colOff>
                <xdr:row>4</xdr:row>
                <xdr:rowOff>0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4"/>
  <sheetViews>
    <sheetView tabSelected="1" view="pageBreakPreview" topLeftCell="B63" zoomScaleSheetLayoutView="100" workbookViewId="0">
      <selection activeCell="H14" sqref="H14"/>
    </sheetView>
  </sheetViews>
  <sheetFormatPr defaultColWidth="8.85546875" defaultRowHeight="15" x14ac:dyDescent="0.25"/>
  <cols>
    <col min="1" max="1" width="10.85546875" style="63" customWidth="1"/>
    <col min="2" max="2" width="33.5703125" style="63" customWidth="1"/>
    <col min="3" max="3" width="53.85546875" style="63" customWidth="1"/>
    <col min="4" max="4" width="13.5703125" style="63" customWidth="1"/>
    <col min="5" max="5" width="14.85546875" style="63" customWidth="1"/>
    <col min="6" max="6" width="29.5703125" style="63" customWidth="1"/>
    <col min="7" max="7" width="24" style="63" customWidth="1"/>
    <col min="8" max="8" width="12.28515625" style="63" bestFit="1" customWidth="1"/>
    <col min="9" max="9" width="14.42578125" style="63" bestFit="1" customWidth="1"/>
    <col min="10" max="10" width="11.5703125" style="63" bestFit="1" customWidth="1"/>
    <col min="11" max="16384" width="8.85546875" style="63"/>
  </cols>
  <sheetData>
    <row r="1" spans="1:10" ht="18.75" x14ac:dyDescent="0.25">
      <c r="A1" s="736" t="str">
        <f>'PLANILHA ORÇAMENTARIA'!A1:L1</f>
        <v>PREFEITURA MUNICIPAL DE THEOBROMA</v>
      </c>
      <c r="B1" s="737"/>
      <c r="C1" s="737"/>
      <c r="D1" s="737"/>
      <c r="E1" s="737"/>
      <c r="F1" s="737"/>
      <c r="G1" s="738"/>
    </row>
    <row r="2" spans="1:10" ht="18.75" x14ac:dyDescent="0.25">
      <c r="A2" s="739" t="s">
        <v>19</v>
      </c>
      <c r="B2" s="740"/>
      <c r="C2" s="740"/>
      <c r="D2" s="740"/>
      <c r="E2" s="740"/>
      <c r="F2" s="740"/>
      <c r="G2" s="741"/>
    </row>
    <row r="3" spans="1:10" ht="18.75" x14ac:dyDescent="0.25">
      <c r="A3" s="742" t="s">
        <v>116</v>
      </c>
      <c r="B3" s="743"/>
      <c r="C3" s="743"/>
      <c r="D3" s="743"/>
      <c r="E3" s="743"/>
      <c r="F3" s="743"/>
      <c r="G3" s="744"/>
    </row>
    <row r="4" spans="1:10" x14ac:dyDescent="0.25">
      <c r="A4" s="20"/>
      <c r="B4" s="22"/>
      <c r="C4" s="22"/>
      <c r="D4" s="76"/>
      <c r="E4" s="76"/>
      <c r="F4" s="76"/>
      <c r="G4" s="67"/>
    </row>
    <row r="5" spans="1:10" x14ac:dyDescent="0.25">
      <c r="A5" s="23" t="str">
        <f>'PLANILHA ORÇAMENTARIA'!A5</f>
        <v xml:space="preserve">OBRA: RECAPEAMENTO ASFÁLTICO EM MICRO REVESTIMENTO A FRIO </v>
      </c>
      <c r="B5" s="25"/>
      <c r="C5" s="25"/>
      <c r="D5" s="76"/>
      <c r="E5" s="76"/>
      <c r="F5" s="76"/>
      <c r="G5" s="121" t="str">
        <f>'PLANILHA ORÇAMENTARIA'!L5</f>
        <v>FONTE: SINAPI MARÇO DE 2020</v>
      </c>
    </row>
    <row r="6" spans="1:10" x14ac:dyDescent="0.25">
      <c r="A6" s="23" t="str">
        <f>'PLANILHA ORÇAMENTARIA'!A6</f>
        <v>LOCAL: RUAS E AVENIDAS DO MUNICÍPIO</v>
      </c>
      <c r="B6" s="25"/>
      <c r="C6" s="25"/>
      <c r="D6" s="76"/>
      <c r="E6" s="76"/>
      <c r="F6" s="76"/>
      <c r="G6" s="121" t="str">
        <f>'PLANILHA ORÇAMENTARIA'!L6</f>
        <v>FONTE: DER OUTUBRO DE 2019</v>
      </c>
    </row>
    <row r="7" spans="1:10" x14ac:dyDescent="0.25">
      <c r="A7" s="27" t="s">
        <v>95</v>
      </c>
      <c r="B7" s="177">
        <f>'REL. RUAS'!D51</f>
        <v>6094.81</v>
      </c>
      <c r="C7" s="173" t="s">
        <v>14</v>
      </c>
      <c r="D7" s="76"/>
      <c r="E7" s="76"/>
      <c r="F7" s="76"/>
      <c r="G7" s="121" t="str">
        <f>'PLANILHA ORÇAMENTARIA'!L7</f>
        <v>DATA: JUNHO DE 2020</v>
      </c>
    </row>
    <row r="8" spans="1:10" x14ac:dyDescent="0.25">
      <c r="A8" s="27" t="s">
        <v>96</v>
      </c>
      <c r="B8" s="178">
        <f>'REL. RUAS'!F51</f>
        <v>42663.670000000006</v>
      </c>
      <c r="C8" s="122" t="s">
        <v>6</v>
      </c>
      <c r="D8" s="76"/>
      <c r="E8" s="76"/>
      <c r="F8" s="76"/>
      <c r="G8" s="121" t="str">
        <f>'PLANILHA ORÇAMENTARIA'!L8</f>
        <v>VAI SER USADO O VALOR SEM DESONERAÇÃO</v>
      </c>
    </row>
    <row r="9" spans="1:10" ht="15.75" thickBot="1" x14ac:dyDescent="0.3">
      <c r="A9" s="27"/>
      <c r="B9" s="178"/>
      <c r="C9" s="122"/>
      <c r="D9" s="76"/>
      <c r="E9" s="76"/>
      <c r="F9" s="76"/>
      <c r="G9" s="121"/>
    </row>
    <row r="10" spans="1:10" x14ac:dyDescent="0.25">
      <c r="A10" s="745" t="s">
        <v>0</v>
      </c>
      <c r="B10" s="791" t="s">
        <v>1</v>
      </c>
      <c r="C10" s="792"/>
      <c r="D10" s="745" t="s">
        <v>2</v>
      </c>
      <c r="E10" s="745" t="s">
        <v>118</v>
      </c>
      <c r="F10" s="791" t="s">
        <v>117</v>
      </c>
      <c r="G10" s="792"/>
    </row>
    <row r="11" spans="1:10" ht="15.75" thickBot="1" x14ac:dyDescent="0.3">
      <c r="A11" s="746"/>
      <c r="B11" s="793"/>
      <c r="C11" s="794"/>
      <c r="D11" s="746"/>
      <c r="E11" s="746"/>
      <c r="F11" s="793"/>
      <c r="G11" s="794"/>
      <c r="I11" s="63">
        <v>0.81</v>
      </c>
    </row>
    <row r="12" spans="1:10" x14ac:dyDescent="0.25">
      <c r="A12" s="123" t="str">
        <f>'PLANILHA ORÇAMENTARIA'!A11</f>
        <v>1.0</v>
      </c>
      <c r="B12" s="125" t="str">
        <f>'PLANILHA ORÇAMENTARIA'!D11</f>
        <v>SERVIÇOS PRELIMINARES</v>
      </c>
      <c r="C12" s="125"/>
      <c r="D12" s="126"/>
      <c r="E12" s="126"/>
      <c r="F12" s="671"/>
      <c r="G12" s="713"/>
    </row>
    <row r="13" spans="1:10" ht="30" customHeight="1" x14ac:dyDescent="0.25">
      <c r="A13" s="583" t="str">
        <f>'PLANILHA ORÇAMENTARIA'!A12</f>
        <v>1.1</v>
      </c>
      <c r="B13" s="789" t="str">
        <f>'PLANILHA ORÇAMENTARIA'!D12</f>
        <v>FORNEC,IMPLANT PLACA DE INFORM DE OBRAS COM SUPORTE E TRAVES</v>
      </c>
      <c r="C13" s="790"/>
      <c r="D13" s="240" t="str">
        <f>'PLANILHA ORÇAMENTARIA'!E12</f>
        <v>m²</v>
      </c>
      <c r="E13" s="710">
        <f>ROUND(2 * 4 * 2,2)</f>
        <v>16</v>
      </c>
      <c r="F13" s="827" t="s">
        <v>137</v>
      </c>
      <c r="G13" s="828"/>
      <c r="H13" s="669">
        <f>ROUND((225.71),2)</f>
        <v>225.71</v>
      </c>
      <c r="I13" s="18">
        <f>ROUND((223.55),2)</f>
        <v>223.55</v>
      </c>
      <c r="J13" s="131"/>
    </row>
    <row r="14" spans="1:10" ht="45" customHeight="1" x14ac:dyDescent="0.25">
      <c r="A14" s="232" t="str">
        <f>'PLANILHA ORÇAMENTARIA'!A13</f>
        <v>1.2</v>
      </c>
      <c r="B14" s="813" t="str">
        <f>'PLANILHA ORÇAMENTARIA'!D13</f>
        <v>LOCACAO DE CONTAINER 2,30 X 6,00 M, ALT. 2,50 M, COM 1 SANITARIO, PARA ESCRITORIO, COMPLETO, SEM DIVISORIAS INTERNAS (PARA ESCRITÓRIO)</v>
      </c>
      <c r="C14" s="814"/>
      <c r="D14" s="241" t="str">
        <f>'PLANILHA ORÇAMENTARIA'!E13</f>
        <v>mês</v>
      </c>
      <c r="E14" s="711">
        <v>4</v>
      </c>
      <c r="F14" s="829" t="s">
        <v>125</v>
      </c>
      <c r="G14" s="830"/>
      <c r="H14" s="669"/>
      <c r="I14" s="18"/>
      <c r="J14" s="131"/>
    </row>
    <row r="15" spans="1:10" ht="45" customHeight="1" x14ac:dyDescent="0.25">
      <c r="A15" s="581" t="str">
        <f>'PLANILHA ORÇAMENTARIA'!A14</f>
        <v>1.3</v>
      </c>
      <c r="B15" s="813" t="str">
        <f>'PLANILHA ORÇAMENTARIA'!D14</f>
        <v>LOCACAO DE CONTAINER 2,30 X 6,00 M, ALT. 2,50 M, PARA ESCRITORIO, SEM DIVISORIAS INTERNAS E SEM SANITARIO (PARA ALMOXARIFADO)</v>
      </c>
      <c r="C15" s="814"/>
      <c r="D15" s="486" t="str">
        <f>'PLANILHA ORÇAMENTARIA'!E14</f>
        <v>mês</v>
      </c>
      <c r="E15" s="582">
        <v>4</v>
      </c>
      <c r="F15" s="829" t="s">
        <v>125</v>
      </c>
      <c r="G15" s="830"/>
      <c r="H15" s="669"/>
      <c r="I15" s="18"/>
      <c r="J15" s="131"/>
    </row>
    <row r="16" spans="1:10" x14ac:dyDescent="0.25">
      <c r="A16" s="801"/>
      <c r="B16" s="802"/>
      <c r="C16" s="802"/>
      <c r="D16" s="802"/>
      <c r="E16" s="802"/>
      <c r="F16" s="802"/>
      <c r="G16" s="803"/>
      <c r="H16" s="712"/>
      <c r="I16" s="81"/>
      <c r="J16" s="132"/>
    </row>
    <row r="17" spans="1:12" x14ac:dyDescent="0.25">
      <c r="A17" s="714" t="str">
        <f>'PLANILHA ORÇAMENTARIA'!A16</f>
        <v>2.0</v>
      </c>
      <c r="B17" s="221" t="str">
        <f>'PLANILHA ORÇAMENTARIA'!D16</f>
        <v>ADMINISTRAÇÃO E CONTROLE LOCAL DA OBRA</v>
      </c>
      <c r="C17" s="221"/>
      <c r="D17" s="584"/>
      <c r="E17" s="584"/>
      <c r="F17" s="672"/>
      <c r="G17" s="715"/>
      <c r="H17" s="668"/>
      <c r="I17" s="137"/>
      <c r="J17" s="131"/>
    </row>
    <row r="18" spans="1:12" s="138" customFormat="1" ht="18.75" x14ac:dyDescent="0.25">
      <c r="A18" s="434" t="s">
        <v>11</v>
      </c>
      <c r="B18" s="821" t="str">
        <f>COMP.!C9</f>
        <v>ADMINISTRACAO E CONTROLE LOCAL DA OBRA (DESONERADO)</v>
      </c>
      <c r="C18" s="822"/>
      <c r="D18" s="240" t="str">
        <f>'PLANILHA ORÇAMENTARIA'!E17</f>
        <v>mês</v>
      </c>
      <c r="E18" s="710">
        <v>4</v>
      </c>
      <c r="F18" s="827" t="s">
        <v>125</v>
      </c>
      <c r="G18" s="828"/>
      <c r="H18" s="668">
        <f>ROUND((0.18),2)</f>
        <v>0.18</v>
      </c>
      <c r="I18" s="137">
        <f>ROUND((0.16),2)</f>
        <v>0.16</v>
      </c>
      <c r="J18" s="131"/>
    </row>
    <row r="19" spans="1:12" x14ac:dyDescent="0.25">
      <c r="A19" s="801"/>
      <c r="B19" s="802"/>
      <c r="C19" s="802"/>
      <c r="D19" s="802"/>
      <c r="E19" s="802"/>
      <c r="F19" s="802"/>
      <c r="G19" s="803"/>
    </row>
    <row r="20" spans="1:12" x14ac:dyDescent="0.25">
      <c r="A20" s="716" t="str">
        <f>'PLANILHA ORÇAMENTARIA'!A19</f>
        <v>3.0</v>
      </c>
      <c r="B20" s="579" t="str">
        <f>'PLANILHA ORÇAMENTARIA'!D19</f>
        <v>TAPA BURACO</v>
      </c>
      <c r="C20" s="579"/>
      <c r="D20" s="487"/>
      <c r="E20" s="487"/>
      <c r="F20" s="487"/>
      <c r="G20" s="717"/>
    </row>
    <row r="21" spans="1:12" hidden="1" x14ac:dyDescent="0.25">
      <c r="A21" s="516" t="str">
        <f>'PLANILHA ORÇAMENTARIA'!A20</f>
        <v>3.1</v>
      </c>
      <c r="B21" s="577" t="str">
        <f>'PLANILHA ORÇAMENTARIA'!D20</f>
        <v>TAPA BURACO COM PINTURA DE LIGAÇAO - DEMOLIÇAO MANUAL</v>
      </c>
      <c r="C21" s="577"/>
      <c r="D21" s="240" t="str">
        <f>'PLANILHA ORÇAMENTARIA'!E20</f>
        <v>m3</v>
      </c>
      <c r="E21" s="574">
        <f>ROUND('REL. RUAS'!G51*0.04,2)</f>
        <v>0</v>
      </c>
      <c r="F21" s="578" t="s">
        <v>293</v>
      </c>
      <c r="G21" s="67"/>
    </row>
    <row r="22" spans="1:12" hidden="1" x14ac:dyDescent="0.25">
      <c r="A22" s="268"/>
      <c r="B22" s="437"/>
      <c r="C22" s="437"/>
      <c r="D22" s="241"/>
      <c r="E22" s="515"/>
      <c r="F22" s="670"/>
      <c r="G22" s="67"/>
    </row>
    <row r="23" spans="1:12" ht="60" customHeight="1" x14ac:dyDescent="0.25">
      <c r="A23" s="268" t="str">
        <f>'PLANILHA ORÇAMENTARIA'!A22</f>
        <v>3.1</v>
      </c>
      <c r="B23" s="817" t="str">
        <f>'PLANILHA ORÇAMENTARIA'!D22</f>
        <v>RESUMO DO MENOR PREÇO DO BINÔMIO OBTIDO PELA ANP: ASFALTO (LIGANTE)     +    FRETE ( da origem ao local da obra) - RR-1C (para pintura de ligação do PMF)</v>
      </c>
      <c r="C23" s="818"/>
      <c r="D23" s="241" t="str">
        <f>'PLANILHA ORÇAMENTARIA'!E22</f>
        <v>t</v>
      </c>
      <c r="E23" s="444">
        <f>ROUND(G76*0.0005,2)</f>
        <v>1.62</v>
      </c>
      <c r="F23" s="815" t="s">
        <v>512</v>
      </c>
      <c r="G23" s="816"/>
      <c r="L23" s="63" t="s">
        <v>295</v>
      </c>
    </row>
    <row r="24" spans="1:12" ht="60" customHeight="1" x14ac:dyDescent="0.25">
      <c r="A24" s="673" t="str">
        <f>'PLANILHA ORÇAMENTARIA'!A23</f>
        <v>3.2</v>
      </c>
      <c r="B24" s="819" t="str">
        <f>'PLANILHA ORÇAMENTARIA'!D23</f>
        <v>RESUMO DO MENOR PREÇO DO BINÔMIO OBTIDO PELA ANP: ASFALTO (LIGANTE)     +    FRETE ( da origem ao local da obra) - RM-1C (para pre misturado a frio - PMF)</v>
      </c>
      <c r="C24" s="820"/>
      <c r="D24" s="486" t="str">
        <f>'PLANILHA ORÇAMENTARIA'!E23</f>
        <v>t</v>
      </c>
      <c r="E24" s="674">
        <f>ROUND(G76*0.04*2.4*0.18254,2)</f>
        <v>56.92</v>
      </c>
      <c r="F24" s="831" t="s">
        <v>513</v>
      </c>
      <c r="G24" s="832"/>
    </row>
    <row r="25" spans="1:12" x14ac:dyDescent="0.25">
      <c r="A25" s="716"/>
      <c r="B25" s="675" t="s">
        <v>505</v>
      </c>
      <c r="C25" s="675"/>
      <c r="D25" s="487"/>
      <c r="E25" s="676"/>
      <c r="F25" s="677"/>
      <c r="G25" s="718"/>
    </row>
    <row r="26" spans="1:12" ht="30" customHeight="1" x14ac:dyDescent="0.25">
      <c r="A26" s="241" t="str">
        <f>'PLANILHA ORÇAMENTARIA'!A25</f>
        <v>3.3</v>
      </c>
      <c r="B26" s="823" t="str">
        <f>'PLANILHA ORÇAMENTARIA'!D25</f>
        <v>PRÉ-MISTURADO A FRIO - FAIXA C - AREIA E BRITA COMERCIAIS</v>
      </c>
      <c r="C26" s="823"/>
      <c r="D26" s="241" t="str">
        <f>'PLANILHA ORÇAMENTARIA'!E25</f>
        <v>m³</v>
      </c>
      <c r="E26" s="444">
        <f>ROUND(G76*0.12,2)</f>
        <v>389.74</v>
      </c>
      <c r="F26" s="815" t="s">
        <v>606</v>
      </c>
      <c r="G26" s="815"/>
    </row>
    <row r="27" spans="1:12" x14ac:dyDescent="0.25">
      <c r="A27" s="801"/>
      <c r="B27" s="802"/>
      <c r="C27" s="802"/>
      <c r="D27" s="802"/>
      <c r="E27" s="802"/>
      <c r="F27" s="802"/>
      <c r="G27" s="803"/>
    </row>
    <row r="28" spans="1:12" s="138" customFormat="1" ht="15.75" customHeight="1" x14ac:dyDescent="0.25">
      <c r="A28" s="714" t="str">
        <f>'PLANILHA ORÇAMENTARIA'!A27</f>
        <v>4.0</v>
      </c>
      <c r="B28" s="221" t="str">
        <f>'PLANILHA ORÇAMENTARIA'!D27</f>
        <v>MICRO REVESTIMENTO</v>
      </c>
      <c r="C28" s="221"/>
      <c r="D28" s="680"/>
      <c r="E28" s="680"/>
      <c r="F28" s="672"/>
      <c r="G28" s="715"/>
      <c r="H28" s="668"/>
      <c r="I28" s="137"/>
      <c r="J28" s="131"/>
    </row>
    <row r="29" spans="1:12" s="138" customFormat="1" ht="45" customHeight="1" x14ac:dyDescent="0.25">
      <c r="A29" s="583" t="str">
        <f>'PLANILHA ORÇAMENTARIA'!A28</f>
        <v>4.1</v>
      </c>
      <c r="B29" s="811" t="str">
        <f>'PLANILHA ORÇAMENTARIA'!D28</f>
        <v>MICRO REVESTIMENTO A FRIO COM EMULSÃO MODIFICADA COM POLÍMERO DE 0,8 CM - BRITA COMERCIAL</v>
      </c>
      <c r="C29" s="812"/>
      <c r="D29" s="678" t="str">
        <f>'PLANILHA ORÇAMENTARIA'!E28</f>
        <v>m²</v>
      </c>
      <c r="E29" s="679">
        <f>F76</f>
        <v>42663.67</v>
      </c>
      <c r="F29" s="827" t="s">
        <v>126</v>
      </c>
      <c r="G29" s="828"/>
      <c r="H29" s="668">
        <v>15.8</v>
      </c>
      <c r="I29" s="137">
        <v>15.54</v>
      </c>
      <c r="J29" s="131"/>
    </row>
    <row r="30" spans="1:12" s="138" customFormat="1" ht="45" customHeight="1" x14ac:dyDescent="0.25">
      <c r="A30" s="232" t="str">
        <f>'PLANILHA ORÇAMENTARIA'!A30</f>
        <v>4.2</v>
      </c>
      <c r="B30" s="809" t="str">
        <f>'PLANILHA ORÇAMENTARIA'!D30</f>
        <v>RESUMO DO MENOR PREÇO DO BINÔMIO OBTIDO PELA ANP: ASFALTO (LIGANTE)     +    FRETE ( da origem ao local da obra)</v>
      </c>
      <c r="C30" s="810"/>
      <c r="D30" s="19" t="str">
        <f>'PLANILHA ORÇAMENTARIA'!E30</f>
        <v>t</v>
      </c>
      <c r="E30" s="243">
        <f>ROUND(E29*0.00194,2)</f>
        <v>82.77</v>
      </c>
      <c r="F30" s="833" t="s">
        <v>294</v>
      </c>
      <c r="G30" s="834"/>
      <c r="H30" s="669">
        <v>3</v>
      </c>
      <c r="I30" s="18">
        <v>2.93</v>
      </c>
      <c r="J30" s="63"/>
    </row>
    <row r="31" spans="1:12" s="138" customFormat="1" ht="36" customHeight="1" x14ac:dyDescent="0.25">
      <c r="A31" s="232" t="str">
        <f>'PLANILHA ORÇAMENTARIA'!A32</f>
        <v>4.3</v>
      </c>
      <c r="B31" s="809" t="str">
        <f>'PLANILHA ORÇAMENTARIA'!D32</f>
        <v>TRANSPORTE COM CAMINHÃO CARROCERIA DE 9 T - RODOVIA PAVIMENTADA (FILLER CALCÁRIO)</v>
      </c>
      <c r="C31" s="810"/>
      <c r="D31" s="19" t="str">
        <f>'PLANILHA ORÇAMENTARIA'!E32</f>
        <v>tkm</v>
      </c>
      <c r="E31" s="243">
        <f>ROUND(E29*0.00018*118,2)</f>
        <v>906.18</v>
      </c>
      <c r="F31" s="833" t="s">
        <v>510</v>
      </c>
      <c r="G31" s="834"/>
      <c r="H31" s="86"/>
      <c r="I31" s="86"/>
      <c r="J31" s="63"/>
    </row>
    <row r="32" spans="1:12" s="138" customFormat="1" ht="45" customHeight="1" x14ac:dyDescent="0.25">
      <c r="A32" s="232" t="str">
        <f>'PLANILHA ORÇAMENTARIA'!A33</f>
        <v>4.4</v>
      </c>
      <c r="B32" s="809" t="str">
        <f>'PLANILHA ORÇAMENTARIA'!D33</f>
        <v>TRANSPORTE COM CAMINHÃO BASCULANTE DE 10 M³ - RODOVIA PAVIMENTADA (PÓ DE PEDRA)</v>
      </c>
      <c r="C32" s="810"/>
      <c r="D32" s="19" t="str">
        <f>'PLANILHA ORÇAMENTARIA'!E33</f>
        <v>tkm</v>
      </c>
      <c r="E32" s="243">
        <f>ROUND(E29*0.012*118,2)</f>
        <v>60411.76</v>
      </c>
      <c r="F32" s="833" t="s">
        <v>511</v>
      </c>
      <c r="G32" s="834"/>
      <c r="H32" s="86"/>
      <c r="I32" s="86"/>
      <c r="J32" s="63"/>
    </row>
    <row r="33" spans="1:7" ht="15.75" thickBot="1" x14ac:dyDescent="0.3">
      <c r="A33" s="801"/>
      <c r="B33" s="802"/>
      <c r="C33" s="802"/>
      <c r="D33" s="802"/>
      <c r="E33" s="802"/>
      <c r="F33" s="802"/>
      <c r="G33" s="803"/>
    </row>
    <row r="34" spans="1:7" ht="16.5" thickBot="1" x14ac:dyDescent="0.3">
      <c r="A34" s="824" t="s">
        <v>342</v>
      </c>
      <c r="B34" s="825"/>
      <c r="C34" s="825"/>
      <c r="D34" s="825"/>
      <c r="E34" s="825"/>
      <c r="F34" s="825"/>
      <c r="G34" s="826"/>
    </row>
    <row r="35" spans="1:7" x14ac:dyDescent="0.25">
      <c r="A35" s="646" t="s">
        <v>32</v>
      </c>
      <c r="B35" s="647" t="s">
        <v>314</v>
      </c>
      <c r="C35" s="648" t="s">
        <v>315</v>
      </c>
      <c r="D35" s="649" t="s">
        <v>144</v>
      </c>
      <c r="E35" s="650" t="s">
        <v>347</v>
      </c>
      <c r="F35" s="651" t="s">
        <v>503</v>
      </c>
      <c r="G35" s="652" t="s">
        <v>504</v>
      </c>
    </row>
    <row r="36" spans="1:7" x14ac:dyDescent="0.25">
      <c r="A36" s="653" t="s">
        <v>343</v>
      </c>
      <c r="B36" s="236" t="str">
        <f>'REL. RUAS'!B12</f>
        <v>AL. DO CONTORNO</v>
      </c>
      <c r="C36" s="236" t="str">
        <f>'REL. RUAS'!C12</f>
        <v>AV. MINISTRO SERGIO M. / AV. AGENOR LUIZ CORREIA</v>
      </c>
      <c r="D36" s="667">
        <f>'REL. RUAS'!D12</f>
        <v>135.55000000000001</v>
      </c>
      <c r="E36" s="654">
        <v>7</v>
      </c>
      <c r="F36" s="655">
        <f>'REL. RUAS'!F12</f>
        <v>948.85</v>
      </c>
      <c r="G36" s="656">
        <f>'REL. BURACOS'!F20</f>
        <v>76.3</v>
      </c>
    </row>
    <row r="37" spans="1:7" x14ac:dyDescent="0.25">
      <c r="A37" s="653" t="s">
        <v>343</v>
      </c>
      <c r="B37" s="236" t="str">
        <f>'REL. RUAS'!B13</f>
        <v>RUA DAS FLORES</v>
      </c>
      <c r="C37" s="236" t="str">
        <f>'REL. RUAS'!C13</f>
        <v>AV. DOS PIONEIROS / AV AGENOR LUIZ CORREIA</v>
      </c>
      <c r="D37" s="667">
        <f>'REL. RUAS'!D13</f>
        <v>64.2</v>
      </c>
      <c r="E37" s="654">
        <v>7</v>
      </c>
      <c r="F37" s="655">
        <f>'REL. RUAS'!F13</f>
        <v>449.4</v>
      </c>
      <c r="G37" s="656">
        <f>'REL. BURACOS'!F27</f>
        <v>55.73</v>
      </c>
    </row>
    <row r="38" spans="1:7" x14ac:dyDescent="0.25">
      <c r="A38" s="653" t="s">
        <v>343</v>
      </c>
      <c r="B38" s="236" t="str">
        <f>'REL. RUAS'!B14</f>
        <v>RUA PRESIDENTE JOÃO BATISTA</v>
      </c>
      <c r="C38" s="236" t="str">
        <f>'REL. RUAS'!C14</f>
        <v>AV. PRES. JÂNIO QUADROS / AV. AGENOR LUIZ CORREIA</v>
      </c>
      <c r="D38" s="667">
        <f>'REL. RUAS'!D14</f>
        <v>206</v>
      </c>
      <c r="E38" s="654">
        <v>7</v>
      </c>
      <c r="F38" s="655">
        <f>'REL. RUAS'!F14</f>
        <v>1442</v>
      </c>
      <c r="G38" s="656">
        <f>'REL. BURACOS'!F38</f>
        <v>128.31</v>
      </c>
    </row>
    <row r="39" spans="1:7" x14ac:dyDescent="0.25">
      <c r="A39" s="653" t="s">
        <v>343</v>
      </c>
      <c r="B39" s="236" t="str">
        <f>'REL. RUAS'!B15</f>
        <v>AV. PRESIDENTE JÂNIO Q.</v>
      </c>
      <c r="C39" s="236" t="str">
        <f>'REL. RUAS'!C15</f>
        <v>RUA PRES. JOÃO BATISTA / RUA ULISSES GUIMARÃES</v>
      </c>
      <c r="D39" s="667">
        <f>'REL. RUAS'!D15</f>
        <v>224.5</v>
      </c>
      <c r="E39" s="654">
        <v>7</v>
      </c>
      <c r="F39" s="655">
        <f>'REL. RUAS'!F15</f>
        <v>1571.5</v>
      </c>
      <c r="G39" s="656">
        <f>'REL. BURACOS'!F49</f>
        <v>108.49</v>
      </c>
    </row>
    <row r="40" spans="1:7" x14ac:dyDescent="0.25">
      <c r="A40" s="653" t="s">
        <v>343</v>
      </c>
      <c r="B40" s="236" t="str">
        <f>'REL. RUAS'!B16</f>
        <v>RUA ULISSES GUIMARÃES</v>
      </c>
      <c r="C40" s="236" t="str">
        <f>'REL. RUAS'!C16</f>
        <v>AV. PRES. JÂNIO QUADROS / AV. J.K.</v>
      </c>
      <c r="D40" s="667">
        <f>'REL. RUAS'!D16</f>
        <v>284.5</v>
      </c>
      <c r="E40" s="654">
        <v>7</v>
      </c>
      <c r="F40" s="655">
        <f>'REL. RUAS'!F16</f>
        <v>1991.5</v>
      </c>
      <c r="G40" s="656">
        <f>'REL. BURACOS'!F60</f>
        <v>112.2</v>
      </c>
    </row>
    <row r="41" spans="1:7" x14ac:dyDescent="0.25">
      <c r="A41" s="653" t="s">
        <v>343</v>
      </c>
      <c r="B41" s="236" t="str">
        <f>'REL. RUAS'!B17</f>
        <v>RUA TANCREDO NEVES</v>
      </c>
      <c r="C41" s="236" t="str">
        <f>'REL. RUAS'!C17</f>
        <v>AV. J.K. / ATÉ 79,10M</v>
      </c>
      <c r="D41" s="667">
        <f>'REL. RUAS'!D17</f>
        <v>79.099999999999994</v>
      </c>
      <c r="E41" s="654">
        <v>7</v>
      </c>
      <c r="F41" s="655">
        <f>'REL. RUAS'!F17</f>
        <v>553.70000000000005</v>
      </c>
      <c r="G41" s="656">
        <f>'REL. BURACOS'!F66</f>
        <v>58.33</v>
      </c>
    </row>
    <row r="42" spans="1:7" x14ac:dyDescent="0.25">
      <c r="A42" s="653" t="s">
        <v>343</v>
      </c>
      <c r="B42" s="236" t="str">
        <f>'REL. RUAS'!B18</f>
        <v>AL. DO CONTORNO</v>
      </c>
      <c r="C42" s="236" t="str">
        <f>'REL. RUAS'!C18</f>
        <v>AV. AGENOR LUIZ CORREIA / AV. J.K.</v>
      </c>
      <c r="D42" s="667">
        <f>'REL. RUAS'!D18</f>
        <v>73.5</v>
      </c>
      <c r="E42" s="654">
        <v>7</v>
      </c>
      <c r="F42" s="655">
        <f>'REL. RUAS'!F18</f>
        <v>514.5</v>
      </c>
      <c r="G42" s="656">
        <f>'REL. BURACOS'!F74</f>
        <v>42.25</v>
      </c>
    </row>
    <row r="43" spans="1:7" x14ac:dyDescent="0.25">
      <c r="A43" s="653" t="s">
        <v>343</v>
      </c>
      <c r="B43" s="236" t="str">
        <f>'REL. RUAS'!B19</f>
        <v>RUA DAS FLORES</v>
      </c>
      <c r="C43" s="236" t="str">
        <f>'REL. RUAS'!C19</f>
        <v>AV. AGENOR LUIZ CORREIA / AV. J.K.</v>
      </c>
      <c r="D43" s="667">
        <f>'REL. RUAS'!D19</f>
        <v>63</v>
      </c>
      <c r="E43" s="654">
        <v>7</v>
      </c>
      <c r="F43" s="655">
        <f>'REL. RUAS'!F19</f>
        <v>441</v>
      </c>
      <c r="G43" s="656">
        <f>'REL. BURACOS'!F80</f>
        <v>59.7</v>
      </c>
    </row>
    <row r="44" spans="1:7" x14ac:dyDescent="0.25">
      <c r="A44" s="653" t="s">
        <v>343</v>
      </c>
      <c r="B44" s="236" t="str">
        <f>'REL. RUAS'!B20</f>
        <v>RUA PRESIDENTE GETULIO VARGAS</v>
      </c>
      <c r="C44" s="236" t="str">
        <f>'REL. RUAS'!C20</f>
        <v>AV. AGENOR LUIZ CORREIA / AV. J.K.</v>
      </c>
      <c r="D44" s="667">
        <f>'REL. RUAS'!D20</f>
        <v>61.5</v>
      </c>
      <c r="E44" s="654">
        <v>7</v>
      </c>
      <c r="F44" s="655">
        <f>'REL. RUAS'!F20</f>
        <v>430.5</v>
      </c>
      <c r="G44" s="656">
        <f>'REL. BURACOS'!F85</f>
        <v>43.23</v>
      </c>
    </row>
    <row r="45" spans="1:7" x14ac:dyDescent="0.25">
      <c r="A45" s="653" t="s">
        <v>343</v>
      </c>
      <c r="B45" s="236" t="str">
        <f>'REL. RUAS'!B21</f>
        <v>RUA PRESIDENTE JOÃO BATISTA</v>
      </c>
      <c r="C45" s="236" t="str">
        <f>'REL. RUAS'!C21</f>
        <v>AV. AGENOR LUIZ CORREIA / AV. J.K.</v>
      </c>
      <c r="D45" s="667">
        <f>'REL. RUAS'!D21</f>
        <v>61</v>
      </c>
      <c r="E45" s="654">
        <v>7</v>
      </c>
      <c r="F45" s="655">
        <f>'REL. RUAS'!F21</f>
        <v>427</v>
      </c>
      <c r="G45" s="656">
        <f>'REL. BURACOS'!F91</f>
        <v>44.88</v>
      </c>
    </row>
    <row r="46" spans="1:7" x14ac:dyDescent="0.25">
      <c r="A46" s="653" t="s">
        <v>343</v>
      </c>
      <c r="B46" s="236" t="str">
        <f>'REL. RUAS'!B22</f>
        <v>RUA TANCREDO NEVES</v>
      </c>
      <c r="C46" s="236" t="str">
        <f>'REL. RUAS'!C22</f>
        <v>AV. J.K. / AV. 13 DE FEVEREIRO</v>
      </c>
      <c r="D46" s="667">
        <f>'REL. RUAS'!D22</f>
        <v>40.6</v>
      </c>
      <c r="E46" s="654">
        <v>7</v>
      </c>
      <c r="F46" s="655">
        <f>'REL. RUAS'!F22</f>
        <v>284.2</v>
      </c>
      <c r="G46" s="656">
        <f>'REL. BURACOS'!F97</f>
        <v>39.619999999999997</v>
      </c>
    </row>
    <row r="47" spans="1:7" x14ac:dyDescent="0.25">
      <c r="A47" s="653" t="s">
        <v>343</v>
      </c>
      <c r="B47" s="236" t="str">
        <f>'REL. RUAS'!B23</f>
        <v>AL. DO CONTORNO</v>
      </c>
      <c r="C47" s="236" t="str">
        <f>'REL. RUAS'!C23</f>
        <v>AV. J.K. / AV. 13 DE FEVEREIRO</v>
      </c>
      <c r="D47" s="667">
        <f>'REL. RUAS'!D23</f>
        <v>57.51</v>
      </c>
      <c r="E47" s="654">
        <v>7</v>
      </c>
      <c r="F47" s="655">
        <f>'REL. RUAS'!F23</f>
        <v>402.57</v>
      </c>
      <c r="G47" s="656">
        <f>'REL. BURACOS'!F103</f>
        <v>49.99</v>
      </c>
    </row>
    <row r="48" spans="1:7" x14ac:dyDescent="0.25">
      <c r="A48" s="653" t="s">
        <v>343</v>
      </c>
      <c r="B48" s="236" t="str">
        <f>'REL. RUAS'!B24</f>
        <v>RUA PRESIDENTE GETULIO VARGAS</v>
      </c>
      <c r="C48" s="236" t="str">
        <f>'REL. RUAS'!C24</f>
        <v>AV. J.K. / AV. 13 DE FEVEREIRO</v>
      </c>
      <c r="D48" s="667">
        <f>'REL. RUAS'!D24</f>
        <v>63</v>
      </c>
      <c r="E48" s="654">
        <v>7</v>
      </c>
      <c r="F48" s="655">
        <f>'REL. RUAS'!F24</f>
        <v>441</v>
      </c>
      <c r="G48" s="656">
        <f>'REL. BURACOS'!F108</f>
        <v>40.35</v>
      </c>
    </row>
    <row r="49" spans="1:7" x14ac:dyDescent="0.25">
      <c r="A49" s="653" t="s">
        <v>343</v>
      </c>
      <c r="B49" s="236" t="str">
        <f>'REL. RUAS'!B25</f>
        <v>RUA PRESIDENTE JOÃO BATISTA</v>
      </c>
      <c r="C49" s="236" t="str">
        <f>'REL. RUAS'!C25</f>
        <v>AV. J.K. / AV. 13 DE FEVEREIRO</v>
      </c>
      <c r="D49" s="667">
        <f>'REL. RUAS'!D25</f>
        <v>60.5</v>
      </c>
      <c r="E49" s="654">
        <v>7</v>
      </c>
      <c r="F49" s="655">
        <f>'REL. RUAS'!F25</f>
        <v>423.5</v>
      </c>
      <c r="G49" s="656">
        <f>'REL. BURACOS'!F113</f>
        <v>38.71</v>
      </c>
    </row>
    <row r="50" spans="1:7" x14ac:dyDescent="0.25">
      <c r="A50" s="653" t="s">
        <v>343</v>
      </c>
      <c r="B50" s="236" t="str">
        <f>'REL. RUAS'!B26</f>
        <v>RUA TANCREDO NEVES</v>
      </c>
      <c r="C50" s="236" t="str">
        <f>'REL. RUAS'!C26</f>
        <v>AV. 13 DE FEVEREIRO / AV. MONTE SIÃO</v>
      </c>
      <c r="D50" s="667">
        <f>'REL. RUAS'!D26</f>
        <v>60.5</v>
      </c>
      <c r="E50" s="654">
        <v>7</v>
      </c>
      <c r="F50" s="655">
        <f>'REL. RUAS'!F26</f>
        <v>423.5</v>
      </c>
      <c r="G50" s="656">
        <f>'REL. BURACOS'!F118</f>
        <v>41.82</v>
      </c>
    </row>
    <row r="51" spans="1:7" x14ac:dyDescent="0.25">
      <c r="A51" s="653" t="s">
        <v>343</v>
      </c>
      <c r="B51" s="236" t="str">
        <f>'REL. RUAS'!B27</f>
        <v>AL. DO CONTORNO</v>
      </c>
      <c r="C51" s="236" t="str">
        <f>'REL. RUAS'!C27</f>
        <v>AV. 13 DE FEVEREIRO / AV. MONTE SIÃO</v>
      </c>
      <c r="D51" s="667">
        <f>'REL. RUAS'!D27</f>
        <v>58</v>
      </c>
      <c r="E51" s="654">
        <v>7</v>
      </c>
      <c r="F51" s="655">
        <f>'REL. RUAS'!F27</f>
        <v>406</v>
      </c>
      <c r="G51" s="656">
        <f>'REL. BURACOS'!F124</f>
        <v>45.45</v>
      </c>
    </row>
    <row r="52" spans="1:7" x14ac:dyDescent="0.25">
      <c r="A52" s="653" t="s">
        <v>343</v>
      </c>
      <c r="B52" s="236" t="str">
        <f>'REL. RUAS'!B28</f>
        <v>RUA PRESIDENTE GETULIO VARGAS</v>
      </c>
      <c r="C52" s="236" t="str">
        <f>'REL. RUAS'!C28</f>
        <v>AV. 13 DE FEVEREIRO / AV. MONTE SIÃO</v>
      </c>
      <c r="D52" s="667">
        <f>'REL. RUAS'!D28</f>
        <v>61</v>
      </c>
      <c r="E52" s="654">
        <v>7</v>
      </c>
      <c r="F52" s="655">
        <f>'REL. RUAS'!F28</f>
        <v>427</v>
      </c>
      <c r="G52" s="656">
        <f>'REL. BURACOS'!F129</f>
        <v>47.69</v>
      </c>
    </row>
    <row r="53" spans="1:7" x14ac:dyDescent="0.25">
      <c r="A53" s="653" t="s">
        <v>343</v>
      </c>
      <c r="B53" s="236" t="str">
        <f>'REL. RUAS'!B29</f>
        <v>RUA PRESIDENTE JOÃO BATISTA</v>
      </c>
      <c r="C53" s="236" t="str">
        <f>'REL. RUAS'!C29</f>
        <v>AV. MONTE SIÃO / AV 13 DE FEVEREIRO</v>
      </c>
      <c r="D53" s="667">
        <f>'REL. RUAS'!D29</f>
        <v>81</v>
      </c>
      <c r="E53" s="654">
        <v>7</v>
      </c>
      <c r="F53" s="655">
        <f>'REL. RUAS'!F29</f>
        <v>567</v>
      </c>
      <c r="G53" s="656">
        <f>'REL. BURACOS'!F137</f>
        <v>51.19</v>
      </c>
    </row>
    <row r="54" spans="1:7" x14ac:dyDescent="0.25">
      <c r="A54" s="653" t="s">
        <v>343</v>
      </c>
      <c r="B54" s="236" t="str">
        <f>'REL. RUAS'!B30</f>
        <v>AV. MONTE SIÃO</v>
      </c>
      <c r="C54" s="236" t="str">
        <f>'REL. RUAS'!C30</f>
        <v>AV. SENADOR OLAVO PIRES / RUA PRES. JOÃO BATISTA</v>
      </c>
      <c r="D54" s="667">
        <f>'REL. RUAS'!D30</f>
        <v>739</v>
      </c>
      <c r="E54" s="654">
        <v>7</v>
      </c>
      <c r="F54" s="655">
        <f>'REL. RUAS'!F30</f>
        <v>5173</v>
      </c>
      <c r="G54" s="656">
        <f>'REL. BURACOS'!F148</f>
        <v>273.68</v>
      </c>
    </row>
    <row r="55" spans="1:7" x14ac:dyDescent="0.25">
      <c r="A55" s="653" t="s">
        <v>343</v>
      </c>
      <c r="B55" s="236" t="str">
        <f>'REL. RUAS'!B31</f>
        <v>RUA TANCREDO NEVES</v>
      </c>
      <c r="C55" s="236" t="str">
        <f>'REL. RUAS'!C31</f>
        <v>AV MONTE SIÃO / AV. PROF. FIOSINA LOPES</v>
      </c>
      <c r="D55" s="667">
        <f>'REL. RUAS'!D31</f>
        <v>61</v>
      </c>
      <c r="E55" s="654">
        <v>7</v>
      </c>
      <c r="F55" s="655">
        <f>'REL. RUAS'!F31</f>
        <v>427</v>
      </c>
      <c r="G55" s="656">
        <f>'REL. BURACOS'!F158</f>
        <v>77.37</v>
      </c>
    </row>
    <row r="56" spans="1:7" x14ac:dyDescent="0.25">
      <c r="A56" s="653" t="s">
        <v>343</v>
      </c>
      <c r="B56" s="236" t="str">
        <f>'REL. RUAS'!B32</f>
        <v xml:space="preserve">AV. PROF. FIOSINA LOPES </v>
      </c>
      <c r="C56" s="236" t="str">
        <f>'REL. RUAS'!C32</f>
        <v>AV. SENADOR OLAVO PIRES / AL. DO CONTORNO</v>
      </c>
      <c r="D56" s="667">
        <f>'REL. RUAS'!D32</f>
        <v>302</v>
      </c>
      <c r="E56" s="654">
        <v>7</v>
      </c>
      <c r="F56" s="655">
        <f>'REL. RUAS'!F32</f>
        <v>2114</v>
      </c>
      <c r="G56" s="656">
        <f>'REL. BURACOS'!F172</f>
        <v>186.2</v>
      </c>
    </row>
    <row r="57" spans="1:7" ht="18.75" customHeight="1" x14ac:dyDescent="0.25">
      <c r="A57" s="653" t="s">
        <v>343</v>
      </c>
      <c r="B57" s="236" t="str">
        <f>'REL. RUAS'!B33</f>
        <v>RUA TANCREDO NEVES</v>
      </c>
      <c r="C57" s="236" t="str">
        <f>'REL. RUAS'!C33</f>
        <v>AV. PROF. FIOSINA LOPES / AV. PROF. HENRIQUE A. DE C.</v>
      </c>
      <c r="D57" s="667">
        <f>'REL. RUAS'!D33</f>
        <v>59</v>
      </c>
      <c r="E57" s="654">
        <v>7</v>
      </c>
      <c r="F57" s="655">
        <f>'REL. RUAS'!F33</f>
        <v>413</v>
      </c>
      <c r="G57" s="656">
        <f>'REL. BURACOS'!F179</f>
        <v>59.04</v>
      </c>
    </row>
    <row r="58" spans="1:7" x14ac:dyDescent="0.25">
      <c r="A58" s="653" t="s">
        <v>343</v>
      </c>
      <c r="B58" s="236" t="str">
        <f>'REL. RUAS'!B34</f>
        <v>AL. DO CONTORNO</v>
      </c>
      <c r="C58" s="236" t="str">
        <f>'REL. RUAS'!C34</f>
        <v>AV. MONTE SIÃO / AV. JOSÉ MOREIRA DE MIRANDA</v>
      </c>
      <c r="D58" s="667">
        <f>'REL. RUAS'!D34</f>
        <v>727</v>
      </c>
      <c r="E58" s="654">
        <v>7</v>
      </c>
      <c r="F58" s="655">
        <f>'REL. RUAS'!F34</f>
        <v>5089</v>
      </c>
      <c r="G58" s="656">
        <f>'REL. BURACOS'!F191</f>
        <v>174.07</v>
      </c>
    </row>
    <row r="59" spans="1:7" x14ac:dyDescent="0.25">
      <c r="A59" s="653" t="s">
        <v>343</v>
      </c>
      <c r="B59" s="236" t="str">
        <f>'REL. RUAS'!B35</f>
        <v>AV. PROF. HENRIQUE A. DE C.</v>
      </c>
      <c r="C59" s="236" t="str">
        <f>'REL. RUAS'!C35</f>
        <v>AV. SENADOR OLAVO PIRES / AL. DO CONTORNO</v>
      </c>
      <c r="D59" s="667">
        <f>'REL. RUAS'!D35</f>
        <v>235</v>
      </c>
      <c r="E59" s="654">
        <v>7</v>
      </c>
      <c r="F59" s="655">
        <f>'REL. RUAS'!F35</f>
        <v>1645</v>
      </c>
      <c r="G59" s="656">
        <f>'REL. BURACOS'!F201</f>
        <v>88.74</v>
      </c>
    </row>
    <row r="60" spans="1:7" ht="19.5" customHeight="1" x14ac:dyDescent="0.25">
      <c r="A60" s="653" t="s">
        <v>343</v>
      </c>
      <c r="B60" s="236" t="str">
        <f>'REL. RUAS'!B36</f>
        <v>RUA TANCREDO NEVES</v>
      </c>
      <c r="C60" s="236" t="str">
        <f>'REL. RUAS'!C36</f>
        <v>AV. PROF. HENRIQUE A. DE C. / AV. JOSÉ MOREIRA DE M.</v>
      </c>
      <c r="D60" s="667">
        <f>'REL. RUAS'!D36</f>
        <v>37.5</v>
      </c>
      <c r="E60" s="654">
        <v>7</v>
      </c>
      <c r="F60" s="655">
        <f>'REL. RUAS'!F36</f>
        <v>262.5</v>
      </c>
      <c r="G60" s="656">
        <f>'REL. BURACOS'!F207</f>
        <v>40.44</v>
      </c>
    </row>
    <row r="61" spans="1:7" x14ac:dyDescent="0.25">
      <c r="A61" s="653" t="s">
        <v>343</v>
      </c>
      <c r="B61" s="236" t="str">
        <f>'REL. RUAS'!B37</f>
        <v>AV. JOSÉ MOREIRA DE MIRANDA</v>
      </c>
      <c r="C61" s="236" t="str">
        <f>'REL. RUAS'!C37</f>
        <v>AV. SENADOR OLAVO PIRES / AL. DO CONTORNO</v>
      </c>
      <c r="D61" s="667">
        <f>'REL. RUAS'!D37</f>
        <v>210</v>
      </c>
      <c r="E61" s="654">
        <v>7</v>
      </c>
      <c r="F61" s="655">
        <f>'REL. RUAS'!F37</f>
        <v>1470</v>
      </c>
      <c r="G61" s="656">
        <f>'REL. BURACOS'!F218</f>
        <v>133.86000000000001</v>
      </c>
    </row>
    <row r="62" spans="1:7" x14ac:dyDescent="0.25">
      <c r="A62" s="653" t="s">
        <v>343</v>
      </c>
      <c r="B62" s="236" t="str">
        <f>'REL. RUAS'!B38</f>
        <v>RUA ULISSES GUIMARÃES</v>
      </c>
      <c r="C62" s="236" t="str">
        <f>'REL. RUAS'!C38</f>
        <v>AV. J.K. / AV. 13 DE FEVEREIRO</v>
      </c>
      <c r="D62" s="667">
        <f>'REL. RUAS'!D38</f>
        <v>62.7</v>
      </c>
      <c r="E62" s="654">
        <v>7</v>
      </c>
      <c r="F62" s="655">
        <f>'REL. RUAS'!F38</f>
        <v>438.9</v>
      </c>
      <c r="G62" s="656">
        <f>'REL. BURACOS'!F227</f>
        <v>69.989999999999995</v>
      </c>
    </row>
    <row r="63" spans="1:7" x14ac:dyDescent="0.25">
      <c r="A63" s="653" t="s">
        <v>343</v>
      </c>
      <c r="B63" s="236" t="str">
        <f>'REL. RUAS'!B39</f>
        <v>RUA ULISSES GUIMARÃES</v>
      </c>
      <c r="C63" s="236" t="str">
        <f>'REL. RUAS'!C39</f>
        <v>AV. 13 DE FEVEREIRO / AV. PROF. HENRIQUE A. DE C.</v>
      </c>
      <c r="D63" s="667">
        <f>'REL. RUAS'!D39</f>
        <v>209.7</v>
      </c>
      <c r="E63" s="654">
        <v>7</v>
      </c>
      <c r="F63" s="655">
        <f>'REL. RUAS'!F39</f>
        <v>1467.9</v>
      </c>
      <c r="G63" s="656">
        <f>'REL. BURACOS'!F239</f>
        <v>143.15</v>
      </c>
    </row>
    <row r="64" spans="1:7" x14ac:dyDescent="0.25">
      <c r="A64" s="653" t="s">
        <v>343</v>
      </c>
      <c r="B64" s="236" t="str">
        <f>'REL. RUAS'!B40</f>
        <v>AV. PROF. FLOSINA LOPES NOVAES</v>
      </c>
      <c r="C64" s="236" t="str">
        <f>'REL. RUAS'!C40</f>
        <v>RUA AFONSO PENA / RUA PRES. GETÚLIO VARGAS</v>
      </c>
      <c r="D64" s="667">
        <f>'REL. RUAS'!D40</f>
        <v>162.26</v>
      </c>
      <c r="E64" s="654">
        <v>7</v>
      </c>
      <c r="F64" s="655">
        <f>'REL. RUAS'!F40</f>
        <v>1135.82</v>
      </c>
      <c r="G64" s="656">
        <f>'REL. BURACOS'!F248</f>
        <v>92.28</v>
      </c>
    </row>
    <row r="65" spans="1:10" x14ac:dyDescent="0.25">
      <c r="A65" s="653" t="s">
        <v>343</v>
      </c>
      <c r="B65" s="236" t="str">
        <f>'REL. RUAS'!B41</f>
        <v>RUA MONTE SINAI</v>
      </c>
      <c r="C65" s="236" t="str">
        <f>'REL. RUAS'!C41</f>
        <v>AV. MONTE SIÃO / AV. PROF. HENRIQUE A. DE C.</v>
      </c>
      <c r="D65" s="667">
        <f>'REL. RUAS'!D41</f>
        <v>134.94999999999999</v>
      </c>
      <c r="E65" s="654">
        <v>7</v>
      </c>
      <c r="F65" s="655">
        <f>'REL. RUAS'!F41</f>
        <v>944.65</v>
      </c>
      <c r="G65" s="656">
        <f>'REL. BURACOS'!F257</f>
        <v>115.67</v>
      </c>
    </row>
    <row r="66" spans="1:10" x14ac:dyDescent="0.25">
      <c r="A66" s="653" t="s">
        <v>343</v>
      </c>
      <c r="B66" s="236" t="str">
        <f>'REL. RUAS'!B42</f>
        <v>RUA MONTE SINAI</v>
      </c>
      <c r="C66" s="236" t="str">
        <f>'REL. RUAS'!C42</f>
        <v>AV. PROF. HENRIQUE A. DE C. / ATÉ 30,60M</v>
      </c>
      <c r="D66" s="667">
        <f>'REL. RUAS'!D42</f>
        <v>30.6</v>
      </c>
      <c r="E66" s="654">
        <v>7</v>
      </c>
      <c r="F66" s="655">
        <f>'REL. RUAS'!F42</f>
        <v>214.2</v>
      </c>
      <c r="G66" s="656">
        <f>'REL. BURACOS'!F263</f>
        <v>36.200000000000003</v>
      </c>
    </row>
    <row r="67" spans="1:10" x14ac:dyDescent="0.25">
      <c r="A67" s="653" t="s">
        <v>343</v>
      </c>
      <c r="B67" s="236" t="str">
        <f>'REL. RUAS'!B43</f>
        <v>RUA PRES. JOÃO B. FIGUEREDO</v>
      </c>
      <c r="C67" s="236" t="str">
        <f>'REL. RUAS'!C43</f>
        <v>AV. MONTE SIÃO / AV. PROF. FLOSINA L. NOVAES</v>
      </c>
      <c r="D67" s="667">
        <f>'REL. RUAS'!D43</f>
        <v>61.7</v>
      </c>
      <c r="E67" s="654">
        <v>7</v>
      </c>
      <c r="F67" s="655">
        <f>'REL. RUAS'!F43</f>
        <v>431.9</v>
      </c>
      <c r="G67" s="656">
        <f>'REL. BURACOS'!F272</f>
        <v>79.72</v>
      </c>
    </row>
    <row r="68" spans="1:10" ht="20.25" customHeight="1" x14ac:dyDescent="0.25">
      <c r="A68" s="653" t="s">
        <v>343</v>
      </c>
      <c r="B68" s="236" t="str">
        <f>'REL. RUAS'!B44</f>
        <v>RUA PRES. JOÃO B. FIGUEREDO</v>
      </c>
      <c r="C68" s="236" t="str">
        <f>'REL. RUAS'!C44</f>
        <v>AV. PROF. FLOSINA L. NOVAES / AV. PROF. HENRIQUE A. DE C.</v>
      </c>
      <c r="D68" s="667">
        <f>'REL. RUAS'!D44</f>
        <v>59.89</v>
      </c>
      <c r="E68" s="654">
        <v>7</v>
      </c>
      <c r="F68" s="655">
        <f>'REL. RUAS'!F44</f>
        <v>419.23</v>
      </c>
      <c r="G68" s="656">
        <f>'REL. BURACOS'!F279</f>
        <v>45.08</v>
      </c>
    </row>
    <row r="69" spans="1:10" x14ac:dyDescent="0.25">
      <c r="A69" s="653" t="s">
        <v>343</v>
      </c>
      <c r="B69" s="236" t="str">
        <f>'REL. RUAS'!B45</f>
        <v>RUA PRES. JOÃO B. FIGUEREDO</v>
      </c>
      <c r="C69" s="236" t="str">
        <f>'REL. RUAS'!C45</f>
        <v>AV. PROF. HENRIQUE A. DE C. / ATÉ 30,60M</v>
      </c>
      <c r="D69" s="667">
        <f>'REL. RUAS'!D45</f>
        <v>30.6</v>
      </c>
      <c r="E69" s="654">
        <v>7</v>
      </c>
      <c r="F69" s="655">
        <f>'REL. RUAS'!F45</f>
        <v>214.2</v>
      </c>
      <c r="G69" s="656">
        <f>'REL. BURACOS'!F284</f>
        <v>55.68</v>
      </c>
    </row>
    <row r="70" spans="1:10" x14ac:dyDescent="0.25">
      <c r="A70" s="653" t="s">
        <v>343</v>
      </c>
      <c r="B70" s="236" t="str">
        <f>'REL. RUAS'!B46</f>
        <v>AV. SENADOR RONALDO ARAGÃO</v>
      </c>
      <c r="C70" s="236" t="str">
        <f>'REL. RUAS'!C46</f>
        <v>AV. SENADOR OLAVO PIRES / ATÉ 393,50M</v>
      </c>
      <c r="D70" s="667">
        <f>'REL. RUAS'!D46</f>
        <v>393.5</v>
      </c>
      <c r="E70" s="654">
        <v>7</v>
      </c>
      <c r="F70" s="655">
        <f>'REL. RUAS'!F46</f>
        <v>2754.5</v>
      </c>
      <c r="G70" s="656">
        <f>'REL. BURACOS'!F294</f>
        <v>119.52</v>
      </c>
    </row>
    <row r="71" spans="1:10" x14ac:dyDescent="0.25">
      <c r="A71" s="653" t="s">
        <v>343</v>
      </c>
      <c r="B71" s="236" t="str">
        <f>'REL. RUAS'!B47</f>
        <v>AV. JOÃO GOULART</v>
      </c>
      <c r="C71" s="236" t="str">
        <f>'REL. RUAS'!C47</f>
        <v>AV. SENADOR OLAVO PIRES / ATÉ 254,80M</v>
      </c>
      <c r="D71" s="667">
        <f>'REL. RUAS'!D47</f>
        <v>254.8</v>
      </c>
      <c r="E71" s="654">
        <v>7</v>
      </c>
      <c r="F71" s="655">
        <f>'REL. RUAS'!F47</f>
        <v>1783.6</v>
      </c>
      <c r="G71" s="656">
        <f>'REL. BURACOS'!F305</f>
        <v>128.63999999999999</v>
      </c>
    </row>
    <row r="72" spans="1:10" x14ac:dyDescent="0.25">
      <c r="A72" s="653" t="s">
        <v>343</v>
      </c>
      <c r="B72" s="236" t="str">
        <f>'REL. RUAS'!B48</f>
        <v>AV. BRASIL</v>
      </c>
      <c r="C72" s="236" t="str">
        <f>'REL. RUAS'!C48</f>
        <v>AV. SENADOR OLAVO PIRES / RUA JEREMIAS A. D.</v>
      </c>
      <c r="D72" s="667">
        <f>'REL. RUAS'!D48</f>
        <v>418.5</v>
      </c>
      <c r="E72" s="654">
        <v>7</v>
      </c>
      <c r="F72" s="655">
        <f>'REL. RUAS'!F48</f>
        <v>2929.5</v>
      </c>
      <c r="G72" s="656">
        <f>'REL. BURACOS'!F318</f>
        <v>117.5</v>
      </c>
    </row>
    <row r="73" spans="1:10" x14ac:dyDescent="0.25">
      <c r="A73" s="653" t="s">
        <v>343</v>
      </c>
      <c r="B73" s="236" t="str">
        <f>'REL. RUAS'!B49</f>
        <v>AV. PRESIDENTE JÂNIO Q.</v>
      </c>
      <c r="C73" s="236" t="str">
        <f>'REL. RUAS'!C49</f>
        <v>RUA PRES. JOÃO B. F. / ATÉ 170,15M</v>
      </c>
      <c r="D73" s="667">
        <f>'REL. RUAS'!D49</f>
        <v>170.15</v>
      </c>
      <c r="E73" s="654">
        <v>7</v>
      </c>
      <c r="F73" s="655">
        <f>'REL. RUAS'!F49</f>
        <v>1191.05</v>
      </c>
      <c r="G73" s="656">
        <f>'REL. BURACOS'!F335</f>
        <v>126.8</v>
      </c>
    </row>
    <row r="74" spans="1:10" ht="15.75" thickBot="1" x14ac:dyDescent="0.3">
      <c r="A74" s="804"/>
      <c r="B74" s="805"/>
      <c r="C74" s="805"/>
      <c r="D74" s="805"/>
      <c r="E74" s="805"/>
      <c r="F74" s="805"/>
      <c r="G74" s="806"/>
      <c r="I74" s="733">
        <f>'PLANILHA ORÇAMENTARIA'!L47</f>
        <v>842123.91</v>
      </c>
    </row>
    <row r="75" spans="1:10" ht="19.5" thickBot="1" x14ac:dyDescent="0.3">
      <c r="A75" s="657"/>
      <c r="B75" s="658"/>
      <c r="C75" s="659"/>
      <c r="D75" s="660" t="s">
        <v>344</v>
      </c>
      <c r="E75" s="661"/>
      <c r="F75" s="662" t="s">
        <v>345</v>
      </c>
      <c r="G75" s="663" t="s">
        <v>346</v>
      </c>
      <c r="I75" s="63">
        <v>842105.26</v>
      </c>
    </row>
    <row r="76" spans="1:10" ht="15.75" thickBot="1" x14ac:dyDescent="0.3">
      <c r="A76" s="657"/>
      <c r="B76" s="658"/>
      <c r="C76" s="659"/>
      <c r="D76" s="662">
        <f>ROUND(SUM(D36:D73),2)</f>
        <v>6094.81</v>
      </c>
      <c r="E76" s="664"/>
      <c r="F76" s="665">
        <f>ROUND(SUM(F36:F74),2)</f>
        <v>42663.67</v>
      </c>
      <c r="G76" s="666">
        <f>ROUND(SUM(G36:G74),2)</f>
        <v>3247.87</v>
      </c>
      <c r="I76" s="666"/>
    </row>
    <row r="77" spans="1:10" x14ac:dyDescent="0.25">
      <c r="A77" s="798"/>
      <c r="B77" s="799"/>
      <c r="C77" s="799"/>
      <c r="D77" s="799"/>
      <c r="E77" s="799"/>
      <c r="F77" s="799"/>
      <c r="G77" s="800"/>
    </row>
    <row r="78" spans="1:10" s="138" customFormat="1" ht="15.75" customHeight="1" x14ac:dyDescent="0.25">
      <c r="A78" s="714" t="str">
        <f>'PLANILHA ORÇAMENTARIA'!A35</f>
        <v>5.0</v>
      </c>
      <c r="B78" s="221" t="str">
        <f>'PLANILHA ORÇAMENTARIA'!D35</f>
        <v>SINALIZAÇÃO HORIZONTAL DE TRÂNSITO</v>
      </c>
      <c r="C78" s="221"/>
      <c r="D78" s="680"/>
      <c r="E78" s="680"/>
      <c r="F78" s="680"/>
      <c r="G78" s="715"/>
      <c r="H78" s="668"/>
      <c r="I78" s="137"/>
      <c r="J78" s="131"/>
    </row>
    <row r="79" spans="1:10" s="138" customFormat="1" ht="45" customHeight="1" x14ac:dyDescent="0.25">
      <c r="A79" s="232" t="str">
        <f>'PLANILHA ORÇAMENTARIA'!A36</f>
        <v>5.1</v>
      </c>
      <c r="B79" s="809" t="str">
        <f>'PLANILHA ORÇAMENTARIA'!D36</f>
        <v>PINTURA DE FAIXA - TINTA BASE ACRÍLICA - ESPESSURA DE 0,4 MM</v>
      </c>
      <c r="C79" s="810"/>
      <c r="D79" s="19" t="str">
        <f>'PLANILHA ORÇAMENTARIA'!E36</f>
        <v>m²</v>
      </c>
      <c r="E79" s="242">
        <f>ROUND(((D76) * 0.1 * 2) + ((D76) * 0.1 * 0.67),2)</f>
        <v>1627.31</v>
      </c>
      <c r="F79" s="807" t="s">
        <v>229</v>
      </c>
      <c r="G79" s="808"/>
      <c r="H79" s="668">
        <v>15.8</v>
      </c>
      <c r="I79" s="137">
        <v>15.54</v>
      </c>
      <c r="J79" s="131"/>
    </row>
    <row r="80" spans="1:10" ht="15.75" thickBot="1" x14ac:dyDescent="0.3">
      <c r="A80" s="795"/>
      <c r="B80" s="796"/>
      <c r="C80" s="796"/>
      <c r="D80" s="796"/>
      <c r="E80" s="796"/>
      <c r="F80" s="796"/>
      <c r="G80" s="797"/>
    </row>
    <row r="81" spans="1:10" x14ac:dyDescent="0.25">
      <c r="A81" s="76"/>
      <c r="B81" s="155"/>
      <c r="C81" s="155"/>
      <c r="D81" s="10"/>
      <c r="E81" s="10"/>
      <c r="H81" s="131"/>
      <c r="J81" s="132"/>
    </row>
    <row r="82" spans="1:10" x14ac:dyDescent="0.25">
      <c r="A82" s="79"/>
      <c r="B82" s="155"/>
      <c r="C82" s="155"/>
      <c r="D82" s="10"/>
      <c r="E82" s="10"/>
      <c r="H82" s="154"/>
    </row>
    <row r="83" spans="1:10" ht="105" customHeight="1" x14ac:dyDescent="0.25">
      <c r="A83" s="79"/>
      <c r="B83" s="79"/>
      <c r="C83" s="79"/>
      <c r="D83" s="10"/>
      <c r="E83" s="10"/>
      <c r="G83" s="132"/>
    </row>
    <row r="84" spans="1:10" ht="105" customHeight="1" x14ac:dyDescent="0.25">
      <c r="A84" s="76"/>
      <c r="B84" s="76"/>
      <c r="C84" s="76"/>
      <c r="D84" s="10"/>
      <c r="E84" s="10"/>
    </row>
    <row r="85" spans="1:10" ht="105" customHeight="1" x14ac:dyDescent="0.25">
      <c r="A85" s="79"/>
      <c r="B85" s="76"/>
      <c r="C85" s="76"/>
      <c r="D85" s="10"/>
      <c r="E85" s="10"/>
    </row>
    <row r="86" spans="1:10" ht="120" customHeight="1" x14ac:dyDescent="0.25">
      <c r="A86" s="76"/>
      <c r="B86" s="76"/>
      <c r="C86" s="76"/>
      <c r="D86" s="10"/>
      <c r="E86" s="10"/>
    </row>
    <row r="87" spans="1:10" ht="120" customHeight="1" x14ac:dyDescent="0.25">
      <c r="A87" s="79"/>
      <c r="B87" s="76"/>
      <c r="C87" s="76"/>
      <c r="D87" s="10"/>
      <c r="E87" s="10"/>
    </row>
    <row r="88" spans="1:10" ht="105" customHeight="1" x14ac:dyDescent="0.25">
      <c r="A88" s="76"/>
      <c r="B88" s="76"/>
      <c r="C88" s="76"/>
      <c r="D88" s="10"/>
      <c r="E88" s="10"/>
    </row>
    <row r="89" spans="1:10" ht="105" customHeight="1" x14ac:dyDescent="0.25">
      <c r="A89" s="79"/>
      <c r="B89" s="76"/>
      <c r="C89" s="76"/>
      <c r="D89" s="10"/>
      <c r="E89" s="10"/>
    </row>
    <row r="90" spans="1:10" ht="75" customHeight="1" x14ac:dyDescent="0.25">
      <c r="A90" s="79"/>
      <c r="B90" s="76"/>
      <c r="C90" s="76"/>
      <c r="D90" s="10"/>
      <c r="E90" s="10"/>
    </row>
    <row r="91" spans="1:10" ht="60" customHeight="1" x14ac:dyDescent="0.25">
      <c r="A91" s="76"/>
      <c r="B91" s="160"/>
      <c r="C91" s="160"/>
      <c r="D91" s="161"/>
      <c r="E91" s="161"/>
    </row>
    <row r="92" spans="1:10" ht="90" customHeight="1" x14ac:dyDescent="0.25">
      <c r="A92" s="79"/>
      <c r="B92" s="76"/>
      <c r="C92" s="76"/>
      <c r="D92" s="10"/>
      <c r="E92" s="10"/>
    </row>
    <row r="93" spans="1:10" ht="105.75" customHeight="1" x14ac:dyDescent="0.25">
      <c r="A93" s="76"/>
      <c r="B93" s="76"/>
      <c r="C93" s="76"/>
      <c r="D93" s="10"/>
      <c r="E93" s="10"/>
    </row>
    <row r="94" spans="1:10" x14ac:dyDescent="0.25">
      <c r="A94" s="82"/>
      <c r="B94" s="82"/>
      <c r="C94" s="82"/>
      <c r="D94" s="82"/>
      <c r="E94" s="82"/>
    </row>
    <row r="95" spans="1:10" x14ac:dyDescent="0.25">
      <c r="A95" s="79"/>
      <c r="B95" s="79"/>
      <c r="C95" s="79"/>
      <c r="D95" s="10"/>
      <c r="E95" s="10"/>
    </row>
    <row r="96" spans="1:10" x14ac:dyDescent="0.25">
      <c r="A96" s="76"/>
      <c r="B96" s="76"/>
      <c r="C96" s="76"/>
      <c r="D96" s="10"/>
      <c r="E96" s="10"/>
    </row>
    <row r="97" spans="1:5" x14ac:dyDescent="0.25">
      <c r="A97" s="76"/>
      <c r="B97" s="76"/>
      <c r="C97" s="76"/>
      <c r="D97" s="10"/>
      <c r="E97" s="10"/>
    </row>
    <row r="98" spans="1:5" x14ac:dyDescent="0.25">
      <c r="A98" s="165"/>
      <c r="B98" s="165"/>
      <c r="C98" s="165"/>
      <c r="D98" s="166"/>
      <c r="E98" s="166"/>
    </row>
    <row r="99" spans="1:5" x14ac:dyDescent="0.25">
      <c r="A99" s="82"/>
      <c r="B99" s="82"/>
      <c r="C99" s="82"/>
      <c r="D99" s="82"/>
      <c r="E99" s="82"/>
    </row>
    <row r="100" spans="1:5" x14ac:dyDescent="0.25">
      <c r="A100" s="169"/>
      <c r="B100" s="169"/>
      <c r="C100" s="169"/>
      <c r="D100" s="166"/>
      <c r="E100" s="166"/>
    </row>
    <row r="101" spans="1:5" x14ac:dyDescent="0.25">
      <c r="A101" s="165"/>
      <c r="B101" s="165"/>
      <c r="C101" s="165"/>
      <c r="D101" s="166"/>
      <c r="E101" s="166"/>
    </row>
    <row r="102" spans="1:5" x14ac:dyDescent="0.25">
      <c r="A102" s="165"/>
      <c r="B102" s="165"/>
      <c r="C102" s="165"/>
      <c r="D102" s="166"/>
      <c r="E102" s="166"/>
    </row>
    <row r="103" spans="1:5" x14ac:dyDescent="0.25">
      <c r="A103" s="165"/>
      <c r="B103" s="165"/>
      <c r="C103" s="165"/>
      <c r="D103" s="166"/>
      <c r="E103" s="166"/>
    </row>
    <row r="104" spans="1:5" x14ac:dyDescent="0.25">
      <c r="A104" s="76"/>
      <c r="B104" s="76"/>
      <c r="C104" s="76"/>
      <c r="D104" s="10"/>
      <c r="E104" s="10"/>
    </row>
    <row r="105" spans="1:5" x14ac:dyDescent="0.25">
      <c r="A105" s="82"/>
      <c r="B105" s="82"/>
      <c r="C105" s="82"/>
      <c r="D105" s="82"/>
      <c r="E105" s="82"/>
    </row>
    <row r="106" spans="1:5" x14ac:dyDescent="0.25">
      <c r="A106" s="10"/>
      <c r="B106" s="10"/>
      <c r="C106" s="10"/>
      <c r="D106" s="10"/>
      <c r="E106" s="10"/>
    </row>
    <row r="107" spans="1:5" x14ac:dyDescent="0.25">
      <c r="A107" s="10"/>
      <c r="B107" s="10"/>
      <c r="C107" s="10"/>
      <c r="D107" s="10"/>
      <c r="E107" s="10"/>
    </row>
    <row r="108" spans="1:5" x14ac:dyDescent="0.25">
      <c r="A108" s="76"/>
      <c r="B108" s="76"/>
      <c r="C108" s="76"/>
      <c r="D108" s="76"/>
      <c r="E108" s="76"/>
    </row>
    <row r="112" spans="1:5" x14ac:dyDescent="0.25">
      <c r="D112" s="172"/>
      <c r="E112" s="172"/>
    </row>
    <row r="113" spans="4:5" x14ac:dyDescent="0.25">
      <c r="D113" s="170"/>
      <c r="E113" s="170"/>
    </row>
    <row r="114" spans="4:5" ht="18.75" x14ac:dyDescent="0.25">
      <c r="D114" s="171"/>
      <c r="E114" s="171"/>
    </row>
  </sheetData>
  <mergeCells count="40">
    <mergeCell ref="A10:A11"/>
    <mergeCell ref="D10:D11"/>
    <mergeCell ref="A1:G1"/>
    <mergeCell ref="A2:G2"/>
    <mergeCell ref="A3:G3"/>
    <mergeCell ref="E10:E11"/>
    <mergeCell ref="F26:G26"/>
    <mergeCell ref="B26:C26"/>
    <mergeCell ref="A34:G34"/>
    <mergeCell ref="F13:G13"/>
    <mergeCell ref="F14:G14"/>
    <mergeCell ref="F15:G15"/>
    <mergeCell ref="F18:G18"/>
    <mergeCell ref="F23:G23"/>
    <mergeCell ref="F24:G24"/>
    <mergeCell ref="F30:G30"/>
    <mergeCell ref="F29:G29"/>
    <mergeCell ref="F31:G31"/>
    <mergeCell ref="F32:G32"/>
    <mergeCell ref="B15:C15"/>
    <mergeCell ref="B14:C14"/>
    <mergeCell ref="B24:C24"/>
    <mergeCell ref="B23:C23"/>
    <mergeCell ref="B18:C18"/>
    <mergeCell ref="B13:C13"/>
    <mergeCell ref="B10:C11"/>
    <mergeCell ref="A80:G80"/>
    <mergeCell ref="A77:G77"/>
    <mergeCell ref="A33:G33"/>
    <mergeCell ref="A19:G19"/>
    <mergeCell ref="A27:G27"/>
    <mergeCell ref="A16:G16"/>
    <mergeCell ref="A74:G74"/>
    <mergeCell ref="F79:G79"/>
    <mergeCell ref="F10:G11"/>
    <mergeCell ref="B79:C79"/>
    <mergeCell ref="B32:C32"/>
    <mergeCell ref="B31:C31"/>
    <mergeCell ref="B30:C30"/>
    <mergeCell ref="B29:C29"/>
  </mergeCells>
  <phoneticPr fontId="44" type="noConversion"/>
  <printOptions horizontalCentered="1"/>
  <pageMargins left="0.23622047244094491" right="0.23622047244094491" top="0.74803149606299213" bottom="1.1417322834645669" header="0.31496062992125984" footer="0.11811023622047245"/>
  <pageSetup paperSize="9" scale="70" fitToHeight="0" orientation="landscape" r:id="rId1"/>
  <headerFooter>
    <oddFooter>&amp;C&amp;G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3073" r:id="rId5">
          <objectPr defaultSize="0" autoPict="0" r:id="rId6">
            <anchor moveWithCells="1" sizeWithCells="1">
              <from>
                <xdr:col>0</xdr:col>
                <xdr:colOff>371475</xdr:colOff>
                <xdr:row>0</xdr:row>
                <xdr:rowOff>85725</xdr:rowOff>
              </from>
              <to>
                <xdr:col>1</xdr:col>
                <xdr:colOff>552450</xdr:colOff>
                <xdr:row>3</xdr:row>
                <xdr:rowOff>171450</xdr:rowOff>
              </to>
            </anchor>
          </objectPr>
        </oleObject>
      </mc:Choice>
      <mc:Fallback>
        <oleObject progId="Word.Picture.8" shapeId="3073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3"/>
  <sheetViews>
    <sheetView showGridLines="0" tabSelected="1" view="pageBreakPreview" topLeftCell="A10" zoomScaleNormal="100" zoomScaleSheetLayoutView="100" workbookViewId="0">
      <selection activeCell="H14" sqref="H14"/>
    </sheetView>
  </sheetViews>
  <sheetFormatPr defaultColWidth="9.140625" defaultRowHeight="12.75" x14ac:dyDescent="0.2"/>
  <cols>
    <col min="1" max="1" width="10.28515625" style="271" customWidth="1"/>
    <col min="2" max="2" width="18.140625" style="271" customWidth="1"/>
    <col min="3" max="3" width="9.140625" style="271"/>
    <col min="4" max="4" width="20.140625" style="271" customWidth="1"/>
    <col min="5" max="5" width="10.140625" style="271" customWidth="1"/>
    <col min="6" max="6" width="10.7109375" style="271" customWidth="1"/>
    <col min="7" max="7" width="9.140625" style="271"/>
    <col min="8" max="8" width="8.7109375" style="271" customWidth="1"/>
    <col min="9" max="9" width="13.85546875" style="271" customWidth="1"/>
    <col min="10" max="10" width="9.140625" style="271"/>
    <col min="11" max="11" width="13.85546875" style="271" customWidth="1"/>
    <col min="12" max="12" width="14.85546875" style="271" customWidth="1"/>
    <col min="13" max="13" width="36" style="271" customWidth="1"/>
    <col min="14" max="14" width="24" style="271" customWidth="1"/>
    <col min="15" max="15" width="13.85546875" style="271" customWidth="1"/>
    <col min="16" max="16" width="13.42578125" style="271" customWidth="1"/>
    <col min="17" max="17" width="10.7109375" style="271" customWidth="1"/>
    <col min="18" max="16384" width="9.140625" style="271"/>
  </cols>
  <sheetData>
    <row r="1" spans="1:15" ht="12.95" customHeight="1" x14ac:dyDescent="0.2">
      <c r="A1" s="325" t="s">
        <v>146</v>
      </c>
      <c r="B1" s="297"/>
      <c r="C1" s="297"/>
      <c r="D1" s="571" t="s">
        <v>147</v>
      </c>
      <c r="E1" s="327"/>
      <c r="F1" s="297"/>
      <c r="G1" s="297"/>
      <c r="H1" s="297"/>
      <c r="I1" s="328"/>
    </row>
    <row r="2" spans="1:15" ht="12.95" customHeight="1" x14ac:dyDescent="0.2">
      <c r="A2" s="329" t="s">
        <v>148</v>
      </c>
      <c r="B2" s="272">
        <f>[1]ORÇAMENTO!$AB$25</f>
        <v>43862</v>
      </c>
      <c r="C2" s="273"/>
      <c r="D2" s="273"/>
      <c r="E2" s="273"/>
      <c r="F2" s="273"/>
      <c r="G2" s="273"/>
      <c r="H2" s="273"/>
      <c r="I2" s="330"/>
    </row>
    <row r="3" spans="1:15" ht="12.95" customHeight="1" x14ac:dyDescent="0.2">
      <c r="A3" s="329" t="s">
        <v>149</v>
      </c>
      <c r="B3" s="274" t="s">
        <v>150</v>
      </c>
      <c r="C3" s="273"/>
      <c r="D3" s="275" t="s">
        <v>151</v>
      </c>
      <c r="E3" s="275" t="s">
        <v>152</v>
      </c>
      <c r="F3" s="275" t="s">
        <v>153</v>
      </c>
      <c r="G3" s="276"/>
      <c r="H3" s="276"/>
      <c r="I3" s="331"/>
      <c r="K3" s="271">
        <v>62</v>
      </c>
    </row>
    <row r="4" spans="1:15" ht="12.95" customHeight="1" x14ac:dyDescent="0.2">
      <c r="A4" s="329" t="s">
        <v>154</v>
      </c>
      <c r="B4" s="277">
        <f>O12</f>
        <v>2.8933599999999999</v>
      </c>
      <c r="C4" s="273"/>
      <c r="D4" s="275" t="s">
        <v>155</v>
      </c>
      <c r="E4" s="275" t="s">
        <v>282</v>
      </c>
      <c r="F4" s="275" t="s">
        <v>281</v>
      </c>
      <c r="G4" s="276"/>
      <c r="H4" s="276"/>
      <c r="I4" s="331"/>
      <c r="K4" s="271">
        <v>8</v>
      </c>
    </row>
    <row r="5" spans="1:15" ht="12.95" customHeight="1" x14ac:dyDescent="0.2">
      <c r="A5" s="329" t="s">
        <v>156</v>
      </c>
      <c r="B5" s="278" t="s">
        <v>157</v>
      </c>
      <c r="C5" s="273"/>
      <c r="D5" s="275"/>
      <c r="E5" s="275"/>
      <c r="F5" s="275"/>
      <c r="G5" s="273"/>
      <c r="H5" s="273"/>
      <c r="I5" s="330"/>
      <c r="K5" s="271">
        <f>0.62*K4</f>
        <v>4.96</v>
      </c>
      <c r="L5" s="271" t="s">
        <v>158</v>
      </c>
    </row>
    <row r="6" spans="1:15" ht="12.95" customHeight="1" x14ac:dyDescent="0.2">
      <c r="A6" s="329"/>
      <c r="B6" s="273" t="s">
        <v>159</v>
      </c>
      <c r="C6" s="273"/>
      <c r="D6" s="273" t="s">
        <v>160</v>
      </c>
      <c r="E6" s="273"/>
      <c r="F6" s="273"/>
      <c r="G6" s="838" t="s">
        <v>161</v>
      </c>
      <c r="H6" s="839"/>
      <c r="I6" s="840"/>
    </row>
    <row r="7" spans="1:15" ht="12.95" customHeight="1" x14ac:dyDescent="0.2">
      <c r="A7" s="332"/>
      <c r="B7" s="273"/>
      <c r="C7" s="273"/>
      <c r="D7" s="273"/>
      <c r="E7" s="273"/>
      <c r="F7" s="273"/>
      <c r="G7" s="839"/>
      <c r="H7" s="839"/>
      <c r="I7" s="840"/>
    </row>
    <row r="8" spans="1:15" ht="12.95" customHeight="1" thickBot="1" x14ac:dyDescent="0.25">
      <c r="A8" s="329"/>
      <c r="B8" s="273"/>
      <c r="C8" s="273"/>
      <c r="D8" s="273"/>
      <c r="E8" s="273"/>
      <c r="F8" s="273"/>
      <c r="G8" s="278" t="s">
        <v>162</v>
      </c>
      <c r="H8" s="273"/>
      <c r="I8" s="333">
        <f>17.5%+0.65%+3%</f>
        <v>0.21149999999999999</v>
      </c>
    </row>
    <row r="9" spans="1:15" ht="12.95" customHeight="1" thickBot="1" x14ac:dyDescent="0.25">
      <c r="A9" s="334" t="s">
        <v>163</v>
      </c>
      <c r="B9" s="279" t="str">
        <f>B4&amp;"÷"&amp;0.7885</f>
        <v>2,89336÷0,7885</v>
      </c>
      <c r="C9" s="280" t="s">
        <v>164</v>
      </c>
      <c r="D9" s="281">
        <f>B4/0.7885</f>
        <v>3.6694483195941663</v>
      </c>
      <c r="E9" s="640" t="s">
        <v>165</v>
      </c>
      <c r="F9" s="283">
        <f>D9*1000</f>
        <v>3669.4483195941662</v>
      </c>
      <c r="G9" s="284"/>
      <c r="H9" s="273"/>
      <c r="I9" s="330"/>
    </row>
    <row r="10" spans="1:15" ht="12.95" customHeight="1" x14ac:dyDescent="0.2">
      <c r="A10" s="329"/>
      <c r="B10" s="273"/>
      <c r="C10" s="273"/>
      <c r="D10" s="273"/>
      <c r="E10" s="273"/>
      <c r="F10" s="273"/>
      <c r="G10" s="285"/>
      <c r="H10" s="841" t="s">
        <v>166</v>
      </c>
      <c r="I10" s="842"/>
    </row>
    <row r="11" spans="1:15" ht="12.95" customHeight="1" x14ac:dyDescent="0.2">
      <c r="A11" s="332" t="s">
        <v>167</v>
      </c>
      <c r="B11" s="273"/>
      <c r="C11" s="273"/>
      <c r="D11" s="273"/>
      <c r="E11" s="273"/>
      <c r="F11" s="273"/>
      <c r="G11" s="273"/>
      <c r="H11" s="843"/>
      <c r="I11" s="844"/>
    </row>
    <row r="12" spans="1:15" ht="12.95" customHeight="1" x14ac:dyDescent="0.2">
      <c r="A12" s="329"/>
      <c r="B12" s="273"/>
      <c r="C12" s="273"/>
      <c r="D12" s="273"/>
      <c r="E12" s="273"/>
      <c r="F12" s="273"/>
      <c r="G12" s="273"/>
      <c r="H12" s="845"/>
      <c r="I12" s="846"/>
      <c r="L12" s="286">
        <v>43862</v>
      </c>
      <c r="M12" s="287" t="s">
        <v>168</v>
      </c>
      <c r="N12" s="288" t="s">
        <v>169</v>
      </c>
      <c r="O12" s="289">
        <v>2.8933599999999999</v>
      </c>
    </row>
    <row r="13" spans="1:15" ht="12.95" customHeight="1" x14ac:dyDescent="0.2">
      <c r="A13" s="335" t="s">
        <v>156</v>
      </c>
      <c r="B13" s="290" t="s">
        <v>170</v>
      </c>
      <c r="C13" s="290"/>
      <c r="D13" s="290"/>
      <c r="E13" s="290"/>
      <c r="F13" s="291"/>
      <c r="G13" s="273"/>
      <c r="H13" s="847">
        <f>F9</f>
        <v>3669.4483195941662</v>
      </c>
      <c r="I13" s="848"/>
      <c r="L13" s="286">
        <v>43862</v>
      </c>
      <c r="M13" s="287" t="s">
        <v>168</v>
      </c>
      <c r="N13" s="287" t="s">
        <v>171</v>
      </c>
      <c r="O13" s="292">
        <v>1.73732</v>
      </c>
    </row>
    <row r="14" spans="1:15" ht="12.95" customHeight="1" x14ac:dyDescent="0.2">
      <c r="A14" s="335" t="s">
        <v>156</v>
      </c>
      <c r="B14" s="290" t="s">
        <v>172</v>
      </c>
      <c r="C14" s="290"/>
      <c r="D14" s="290"/>
      <c r="E14" s="290"/>
      <c r="F14" s="293"/>
      <c r="G14" s="273"/>
      <c r="H14" s="273"/>
      <c r="I14" s="330"/>
      <c r="L14" s="286">
        <v>43862</v>
      </c>
      <c r="M14" s="287" t="s">
        <v>168</v>
      </c>
      <c r="N14" s="287" t="s">
        <v>173</v>
      </c>
      <c r="O14" s="292">
        <v>2.0062799999999998</v>
      </c>
    </row>
    <row r="15" spans="1:15" ht="12.95" customHeight="1" x14ac:dyDescent="0.2">
      <c r="A15" s="329"/>
      <c r="B15" s="273" t="s">
        <v>174</v>
      </c>
      <c r="C15" s="273"/>
      <c r="D15" s="294" t="s">
        <v>175</v>
      </c>
      <c r="E15" s="295">
        <v>314</v>
      </c>
      <c r="F15" s="273" t="s">
        <v>176</v>
      </c>
      <c r="G15" s="278" t="s">
        <v>177</v>
      </c>
      <c r="H15" s="296">
        <f>IF(E15=0,"",26.939+E20)</f>
        <v>106.381</v>
      </c>
      <c r="I15" s="330"/>
      <c r="L15" s="286">
        <v>43862</v>
      </c>
      <c r="M15" s="287" t="s">
        <v>168</v>
      </c>
      <c r="N15" s="287" t="s">
        <v>178</v>
      </c>
      <c r="O15" s="292">
        <v>2.0062799999999998</v>
      </c>
    </row>
    <row r="16" spans="1:15" ht="12.95" customHeight="1" x14ac:dyDescent="0.2">
      <c r="A16" s="329"/>
      <c r="B16" s="273" t="s">
        <v>179</v>
      </c>
      <c r="C16" s="273"/>
      <c r="D16" s="294" t="s">
        <v>175</v>
      </c>
      <c r="E16" s="295">
        <f>[1]ORÇAMENTO!$AC$19</f>
        <v>0</v>
      </c>
      <c r="F16" s="273" t="s">
        <v>176</v>
      </c>
      <c r="G16" s="278" t="s">
        <v>180</v>
      </c>
      <c r="H16" s="296" t="str">
        <f>IF(E16=0,"",26.939+E21)</f>
        <v/>
      </c>
      <c r="I16" s="330"/>
      <c r="L16" s="286">
        <v>43862</v>
      </c>
      <c r="M16" s="287" t="s">
        <v>168</v>
      </c>
      <c r="N16" s="287" t="s">
        <v>181</v>
      </c>
      <c r="O16" s="292">
        <v>1.69563</v>
      </c>
    </row>
    <row r="17" spans="1:15" ht="12.95" customHeight="1" x14ac:dyDescent="0.2">
      <c r="A17" s="329"/>
      <c r="B17" s="273" t="s">
        <v>182</v>
      </c>
      <c r="C17" s="273"/>
      <c r="D17" s="294" t="s">
        <v>175</v>
      </c>
      <c r="E17" s="296">
        <f>[1]ORÇAMENTO!AB5</f>
        <v>1239</v>
      </c>
      <c r="F17" s="273" t="s">
        <v>176</v>
      </c>
      <c r="G17" s="278" t="s">
        <v>183</v>
      </c>
      <c r="H17" s="296">
        <f>IF(E17=0,"",14.063+E22)</f>
        <v>252.57049999999998</v>
      </c>
      <c r="I17" s="330"/>
      <c r="L17" s="286">
        <v>43862</v>
      </c>
      <c r="M17" s="287" t="s">
        <v>168</v>
      </c>
      <c r="N17" s="287" t="s">
        <v>184</v>
      </c>
      <c r="O17" s="292">
        <v>1.839</v>
      </c>
    </row>
    <row r="18" spans="1:15" ht="12.95" customHeight="1" x14ac:dyDescent="0.2">
      <c r="A18" s="329"/>
      <c r="B18" s="273" t="s">
        <v>185</v>
      </c>
      <c r="C18" s="273"/>
      <c r="D18" s="294" t="s">
        <v>175</v>
      </c>
      <c r="E18" s="296"/>
      <c r="F18" s="273" t="s">
        <v>176</v>
      </c>
      <c r="G18" s="278" t="s">
        <v>186</v>
      </c>
      <c r="H18" s="296" t="str">
        <f>IF(E18=0,"",14.063+E23)</f>
        <v/>
      </c>
      <c r="I18" s="330"/>
    </row>
    <row r="19" spans="1:15" ht="12.95" customHeight="1" thickBot="1" x14ac:dyDescent="0.25">
      <c r="A19" s="329"/>
      <c r="B19" s="273"/>
      <c r="C19" s="273"/>
      <c r="D19" s="273"/>
      <c r="E19" s="273"/>
      <c r="F19" s="273"/>
      <c r="G19" s="273"/>
      <c r="H19" s="273"/>
      <c r="I19" s="330"/>
    </row>
    <row r="20" spans="1:15" ht="12.95" customHeight="1" x14ac:dyDescent="0.2">
      <c r="A20" s="849" t="s">
        <v>187</v>
      </c>
      <c r="B20" s="638" t="s">
        <v>188</v>
      </c>
      <c r="C20" s="298" t="str">
        <f>0.253&amp;"x"&amp;E15&amp;""</f>
        <v>0,253x314</v>
      </c>
      <c r="D20" s="297"/>
      <c r="E20" s="299">
        <f>0.253*E15</f>
        <v>79.442000000000007</v>
      </c>
      <c r="F20" s="297" t="s">
        <v>189</v>
      </c>
      <c r="G20" s="852" t="s">
        <v>190</v>
      </c>
      <c r="H20" s="852"/>
      <c r="I20" s="853"/>
    </row>
    <row r="21" spans="1:15" ht="12.95" customHeight="1" thickBot="1" x14ac:dyDescent="0.25">
      <c r="A21" s="850"/>
      <c r="B21" s="639" t="s">
        <v>191</v>
      </c>
      <c r="C21" s="306" t="str">
        <f>0.299&amp;"x"&amp;E16&amp;""</f>
        <v>0,299x0</v>
      </c>
      <c r="D21" s="305"/>
      <c r="E21" s="307">
        <f>0.299*E16</f>
        <v>0</v>
      </c>
      <c r="F21" s="305" t="s">
        <v>189</v>
      </c>
      <c r="G21" s="305" t="s">
        <v>192</v>
      </c>
      <c r="H21" s="305"/>
      <c r="I21" s="338">
        <f>SUM(H15:H16)</f>
        <v>106.381</v>
      </c>
    </row>
    <row r="22" spans="1:15" ht="12.95" customHeight="1" x14ac:dyDescent="0.2">
      <c r="A22" s="850"/>
      <c r="B22" s="638" t="s">
        <v>193</v>
      </c>
      <c r="C22" s="298" t="str">
        <f>0.1925&amp;"x"&amp;E17&amp;""</f>
        <v>0,1925x1239</v>
      </c>
      <c r="D22" s="297"/>
      <c r="E22" s="299">
        <f>0.1925*E17</f>
        <v>238.50749999999999</v>
      </c>
      <c r="F22" s="297" t="s">
        <v>189</v>
      </c>
      <c r="G22" s="297"/>
      <c r="H22" s="297"/>
      <c r="I22" s="328"/>
    </row>
    <row r="23" spans="1:15" ht="18" customHeight="1" thickBot="1" x14ac:dyDescent="0.25">
      <c r="A23" s="851"/>
      <c r="B23" s="639" t="s">
        <v>194</v>
      </c>
      <c r="C23" s="306" t="str">
        <f>0.1925&amp;"x"&amp;E18&amp;""</f>
        <v>0,1925x</v>
      </c>
      <c r="D23" s="305"/>
      <c r="E23" s="307">
        <f>0.1925*E18</f>
        <v>0</v>
      </c>
      <c r="F23" s="305" t="s">
        <v>189</v>
      </c>
      <c r="G23" s="305" t="s">
        <v>195</v>
      </c>
      <c r="H23" s="305"/>
      <c r="I23" s="338">
        <f>SUM(H17:H18)</f>
        <v>252.57049999999998</v>
      </c>
    </row>
    <row r="24" spans="1:15" ht="12.95" customHeight="1" x14ac:dyDescent="0.2">
      <c r="A24" s="329"/>
      <c r="B24" s="273"/>
      <c r="C24" s="273"/>
      <c r="D24" s="273"/>
      <c r="E24" s="273"/>
      <c r="F24" s="273"/>
      <c r="G24" s="273"/>
      <c r="H24" s="273"/>
      <c r="I24" s="330"/>
    </row>
    <row r="25" spans="1:15" ht="12.95" customHeight="1" x14ac:dyDescent="0.2">
      <c r="A25" s="332" t="s">
        <v>196</v>
      </c>
      <c r="B25" s="284"/>
      <c r="C25" s="284"/>
      <c r="D25" s="284"/>
      <c r="E25" s="284"/>
      <c r="F25" s="284"/>
      <c r="G25" s="284"/>
      <c r="H25" s="284"/>
      <c r="I25" s="330"/>
    </row>
    <row r="26" spans="1:15" ht="12.95" customHeight="1" x14ac:dyDescent="0.2">
      <c r="A26" s="329"/>
      <c r="B26" s="273"/>
      <c r="C26" s="273"/>
      <c r="D26" s="273"/>
      <c r="E26" s="273"/>
      <c r="F26" s="273"/>
      <c r="G26" s="273"/>
      <c r="H26" s="273"/>
      <c r="I26" s="330"/>
    </row>
    <row r="27" spans="1:15" ht="12.95" customHeight="1" x14ac:dyDescent="0.2">
      <c r="A27" s="329" t="s">
        <v>197</v>
      </c>
      <c r="B27" s="273"/>
      <c r="C27" s="273" t="s">
        <v>198</v>
      </c>
      <c r="D27" s="273"/>
      <c r="E27" s="308">
        <v>270.23700000000002</v>
      </c>
      <c r="F27" s="308"/>
      <c r="G27" s="273" t="s">
        <v>199</v>
      </c>
      <c r="H27" s="273"/>
      <c r="I27" s="330"/>
    </row>
    <row r="28" spans="1:15" ht="12.95" customHeight="1" x14ac:dyDescent="0.2">
      <c r="A28" s="329" t="s">
        <v>197</v>
      </c>
      <c r="B28" s="273"/>
      <c r="C28" s="309">
        <f>[1]ORÇAMENTO!$AB$25</f>
        <v>43862</v>
      </c>
      <c r="D28" s="273"/>
      <c r="E28" s="308">
        <f>[1]ORÇAMENTO!$AC$32</f>
        <v>345.18299999999999</v>
      </c>
      <c r="F28" s="273"/>
      <c r="G28" s="273" t="s">
        <v>200</v>
      </c>
      <c r="H28" s="273"/>
      <c r="I28" s="330"/>
      <c r="K28" s="310">
        <f>F9+F36</f>
        <v>3669.4483195941662</v>
      </c>
    </row>
    <row r="29" spans="1:15" ht="12.95" customHeight="1" x14ac:dyDescent="0.2">
      <c r="A29" s="329" t="s">
        <v>201</v>
      </c>
      <c r="B29" s="273"/>
      <c r="C29" s="273"/>
      <c r="D29" s="273"/>
      <c r="E29" s="311">
        <f>E28/E27</f>
        <v>1.2773343398572363</v>
      </c>
      <c r="F29" s="273"/>
      <c r="G29" s="273" t="s">
        <v>202</v>
      </c>
      <c r="H29" s="273"/>
      <c r="I29" s="330"/>
    </row>
    <row r="30" spans="1:15" ht="12.95" customHeight="1" x14ac:dyDescent="0.2">
      <c r="A30" s="329"/>
      <c r="B30" s="273"/>
      <c r="C30" s="273"/>
      <c r="D30" s="273"/>
      <c r="E30" s="273"/>
      <c r="F30" s="273"/>
      <c r="G30" s="273"/>
      <c r="H30" s="273"/>
      <c r="I30" s="330"/>
    </row>
    <row r="31" spans="1:15" ht="12.95" customHeight="1" x14ac:dyDescent="0.2">
      <c r="A31" s="332" t="s">
        <v>203</v>
      </c>
      <c r="B31" s="284"/>
      <c r="C31" s="284"/>
      <c r="D31" s="273"/>
      <c r="E31" s="273" t="s">
        <v>204</v>
      </c>
      <c r="F31" s="273"/>
      <c r="G31" s="273" t="s">
        <v>205</v>
      </c>
      <c r="H31" s="273"/>
      <c r="I31" s="330"/>
    </row>
    <row r="32" spans="1:15" ht="12.95" customHeight="1" thickBot="1" x14ac:dyDescent="0.25">
      <c r="A32" s="329"/>
      <c r="B32" s="273"/>
      <c r="C32" s="273"/>
      <c r="D32" s="273"/>
      <c r="E32" s="273" t="s">
        <v>206</v>
      </c>
      <c r="F32" s="273"/>
      <c r="G32" s="273"/>
      <c r="H32" s="273"/>
      <c r="I32" s="330"/>
    </row>
    <row r="33" spans="1:20" ht="12.95" customHeight="1" thickBot="1" x14ac:dyDescent="0.25">
      <c r="A33" s="329"/>
      <c r="B33" s="273"/>
      <c r="C33" s="273"/>
      <c r="D33" s="273"/>
      <c r="E33" s="273" t="s">
        <v>207</v>
      </c>
      <c r="F33" s="312">
        <f>I21*E29/(1-0.175)</f>
        <v>164.70800534345778</v>
      </c>
      <c r="G33" s="273" t="s">
        <v>208</v>
      </c>
      <c r="H33" s="273"/>
      <c r="I33" s="330"/>
      <c r="N33" s="313" t="s">
        <v>209</v>
      </c>
      <c r="O33" s="313" t="s">
        <v>210</v>
      </c>
      <c r="P33" s="313" t="s">
        <v>211</v>
      </c>
      <c r="Q33" s="313" t="s">
        <v>212</v>
      </c>
      <c r="T33" s="314">
        <f>LARGE(Q34:Q36,3)</f>
        <v>3270.9449359876926</v>
      </c>
    </row>
    <row r="34" spans="1:20" ht="12.95" customHeight="1" x14ac:dyDescent="0.2">
      <c r="A34" s="329"/>
      <c r="B34" s="273"/>
      <c r="C34" s="273"/>
      <c r="D34" s="273"/>
      <c r="E34" s="315"/>
      <c r="F34" s="315"/>
      <c r="G34" s="315"/>
      <c r="H34" s="315"/>
      <c r="I34" s="330"/>
      <c r="N34" s="316" t="str">
        <f>B3</f>
        <v>REMAN - AMAZONAS (NORTE)</v>
      </c>
      <c r="O34" s="317">
        <f>H13</f>
        <v>3669.4483195941662</v>
      </c>
      <c r="P34" s="317">
        <f>A43</f>
        <v>512.61160972526204</v>
      </c>
      <c r="Q34" s="317">
        <f>SUM(O34:P34)</f>
        <v>4182.0599293194282</v>
      </c>
      <c r="R34" s="835">
        <f>[1]ORÇAMENTO!$AB$25</f>
        <v>43862</v>
      </c>
    </row>
    <row r="35" spans="1:20" ht="12.95" customHeight="1" x14ac:dyDescent="0.2">
      <c r="A35" s="332" t="s">
        <v>213</v>
      </c>
      <c r="B35" s="284"/>
      <c r="C35" s="284"/>
      <c r="D35" s="284"/>
      <c r="E35" s="284"/>
      <c r="F35" s="284"/>
      <c r="G35" s="284"/>
      <c r="H35" s="284"/>
      <c r="I35" s="330"/>
      <c r="N35" s="316" t="str">
        <f>B57</f>
        <v>REGAP - BETIM (MG)</v>
      </c>
      <c r="O35" s="317">
        <f>H67</f>
        <v>2150.4502219403935</v>
      </c>
      <c r="P35" s="317">
        <f>A97</f>
        <v>1120.4947140472991</v>
      </c>
      <c r="Q35" s="317">
        <f>SUM(O35:P35)</f>
        <v>3270.9449359876926</v>
      </c>
      <c r="R35" s="836"/>
    </row>
    <row r="36" spans="1:20" ht="12.95" customHeight="1" x14ac:dyDescent="0.2">
      <c r="A36" s="339"/>
      <c r="B36" s="315"/>
      <c r="C36" s="315"/>
      <c r="D36" s="315"/>
      <c r="E36" s="315"/>
      <c r="F36" s="315"/>
      <c r="G36" s="315"/>
      <c r="H36" s="315"/>
      <c r="I36" s="330"/>
      <c r="N36" s="316" t="str">
        <f>B111</f>
        <v>REPLAN-PAULÍNIA- SP</v>
      </c>
      <c r="O36" s="317">
        <f>H121</f>
        <v>2332.2764743183257</v>
      </c>
      <c r="P36" s="317">
        <f>A151</f>
        <v>1066.8296406487636</v>
      </c>
      <c r="Q36" s="317">
        <f>SUM(O36:P36)</f>
        <v>3399.1061149670895</v>
      </c>
      <c r="R36" s="836"/>
    </row>
    <row r="37" spans="1:20" ht="12.95" customHeight="1" x14ac:dyDescent="0.2">
      <c r="A37" s="329" t="s">
        <v>197</v>
      </c>
      <c r="B37" s="273"/>
      <c r="C37" s="273" t="s">
        <v>214</v>
      </c>
      <c r="D37" s="273"/>
      <c r="E37" s="308">
        <v>303.75200000000001</v>
      </c>
      <c r="F37" s="273"/>
      <c r="G37" s="296"/>
      <c r="H37" s="273"/>
      <c r="I37" s="330"/>
      <c r="R37" s="837"/>
    </row>
    <row r="38" spans="1:20" ht="12.95" customHeight="1" x14ac:dyDescent="0.2">
      <c r="A38" s="329" t="s">
        <v>197</v>
      </c>
      <c r="B38" s="273"/>
      <c r="C38" s="309">
        <f>[1]ORÇAMENTO!$AB$25</f>
        <v>43862</v>
      </c>
      <c r="D38" s="273"/>
      <c r="E38" s="308">
        <f>[1]ORÇAMENTO!$AC$32</f>
        <v>345.18299999999999</v>
      </c>
      <c r="F38" s="315"/>
      <c r="G38" s="315"/>
      <c r="H38" s="315"/>
      <c r="I38" s="340"/>
    </row>
    <row r="39" spans="1:20" ht="12.95" customHeight="1" x14ac:dyDescent="0.2">
      <c r="A39" s="329" t="s">
        <v>215</v>
      </c>
      <c r="B39" s="273"/>
      <c r="C39" s="273"/>
      <c r="D39" s="273"/>
      <c r="E39" s="311">
        <f>E38/E37</f>
        <v>1.1363974558192209</v>
      </c>
      <c r="F39" s="315"/>
      <c r="G39" s="315"/>
      <c r="H39" s="315"/>
      <c r="I39" s="340"/>
    </row>
    <row r="40" spans="1:20" ht="12.95" customHeight="1" x14ac:dyDescent="0.2">
      <c r="A40" s="339"/>
      <c r="B40" s="315"/>
      <c r="C40" s="315"/>
      <c r="D40" s="315"/>
      <c r="E40" s="315"/>
      <c r="F40" s="315"/>
      <c r="G40" s="315" t="s">
        <v>216</v>
      </c>
      <c r="H40" s="315"/>
      <c r="I40" s="340"/>
    </row>
    <row r="41" spans="1:20" ht="12.95" customHeight="1" x14ac:dyDescent="0.2">
      <c r="A41" s="854" t="s">
        <v>217</v>
      </c>
      <c r="B41" s="855"/>
      <c r="C41" s="856"/>
      <c r="D41" s="315"/>
      <c r="E41" s="273" t="s">
        <v>204</v>
      </c>
      <c r="F41" s="273"/>
      <c r="G41" s="273" t="s">
        <v>218</v>
      </c>
      <c r="H41" s="273"/>
      <c r="I41" s="340"/>
    </row>
    <row r="42" spans="1:20" ht="12.95" customHeight="1" thickBot="1" x14ac:dyDescent="0.25">
      <c r="A42" s="857"/>
      <c r="B42" s="858"/>
      <c r="C42" s="859"/>
      <c r="D42" s="315"/>
      <c r="E42" s="273" t="s">
        <v>206</v>
      </c>
      <c r="F42" s="273"/>
      <c r="G42" s="273"/>
      <c r="H42" s="273"/>
      <c r="I42" s="340"/>
    </row>
    <row r="43" spans="1:20" ht="12.95" customHeight="1" thickBot="1" x14ac:dyDescent="0.25">
      <c r="A43" s="860">
        <f>F33+F43</f>
        <v>512.61160972526204</v>
      </c>
      <c r="B43" s="861"/>
      <c r="C43" s="862"/>
      <c r="D43" s="315"/>
      <c r="E43" s="273" t="s">
        <v>207</v>
      </c>
      <c r="F43" s="318">
        <f>I23*E39/(1-0.175)</f>
        <v>347.90360438180431</v>
      </c>
      <c r="G43" s="273" t="s">
        <v>219</v>
      </c>
      <c r="H43" s="273"/>
      <c r="I43" s="340"/>
    </row>
    <row r="44" spans="1:20" ht="12.95" customHeight="1" x14ac:dyDescent="0.2">
      <c r="A44" s="329"/>
      <c r="B44" s="273"/>
      <c r="C44" s="273"/>
      <c r="D44" s="273"/>
      <c r="E44" s="276"/>
      <c r="F44" s="296"/>
      <c r="G44" s="273"/>
      <c r="H44" s="273"/>
      <c r="I44" s="330"/>
    </row>
    <row r="45" spans="1:20" ht="12.95" customHeight="1" x14ac:dyDescent="0.2">
      <c r="A45" s="341" t="s">
        <v>220</v>
      </c>
      <c r="B45" s="319"/>
      <c r="C45" s="320" t="str">
        <f>"="&amp;F9&amp;" + "&amp;F33&amp;" + "&amp;F43&amp;""</f>
        <v>=3669,44831959417 + 164,708005343458 + 347,903604381804</v>
      </c>
      <c r="D45" s="321"/>
      <c r="E45" s="322">
        <f>F9+F33+F43</f>
        <v>4182.0599293194282</v>
      </c>
      <c r="F45" s="323" t="s">
        <v>221</v>
      </c>
      <c r="G45" s="300" t="s">
        <v>222</v>
      </c>
      <c r="H45" s="300"/>
      <c r="I45" s="342"/>
    </row>
    <row r="46" spans="1:20" ht="12.95" customHeight="1" x14ac:dyDescent="0.2">
      <c r="A46" s="339"/>
      <c r="B46" s="315"/>
      <c r="C46" s="315"/>
      <c r="D46" s="315"/>
      <c r="E46" s="315"/>
      <c r="F46" s="315"/>
      <c r="G46" s="315"/>
      <c r="H46" s="315"/>
      <c r="I46" s="340"/>
    </row>
    <row r="47" spans="1:20" ht="12.95" customHeight="1" x14ac:dyDescent="0.2">
      <c r="A47" s="339"/>
      <c r="B47" s="315"/>
      <c r="C47" s="315"/>
      <c r="D47" s="315"/>
      <c r="E47" s="315"/>
      <c r="F47" s="315"/>
      <c r="G47" s="315"/>
      <c r="H47" s="315"/>
      <c r="I47" s="340"/>
    </row>
    <row r="48" spans="1:20" ht="12.95" customHeight="1" x14ac:dyDescent="0.2">
      <c r="A48" s="339"/>
      <c r="B48" s="315"/>
      <c r="C48" s="315"/>
      <c r="D48" s="315"/>
      <c r="E48" s="315"/>
      <c r="F48" s="315"/>
      <c r="G48" s="315"/>
      <c r="H48" s="315"/>
      <c r="I48" s="340"/>
    </row>
    <row r="49" spans="1:9" ht="12.95" customHeight="1" x14ac:dyDescent="0.2">
      <c r="A49" s="339"/>
      <c r="B49" s="315"/>
      <c r="C49" s="315"/>
      <c r="D49" s="315"/>
      <c r="E49" s="315"/>
      <c r="F49" s="315"/>
      <c r="G49" s="315"/>
      <c r="H49" s="315"/>
      <c r="I49" s="340"/>
    </row>
    <row r="50" spans="1:9" ht="12.95" customHeight="1" x14ac:dyDescent="0.2">
      <c r="A50" s="339"/>
      <c r="B50" s="315"/>
      <c r="C50" s="315"/>
      <c r="D50" s="315"/>
      <c r="E50" s="315"/>
      <c r="F50" s="315"/>
      <c r="G50" s="315"/>
      <c r="H50" s="315"/>
      <c r="I50" s="340"/>
    </row>
    <row r="51" spans="1:9" ht="12.95" customHeight="1" x14ac:dyDescent="0.2">
      <c r="A51" s="339"/>
      <c r="B51" s="315"/>
      <c r="C51" s="315"/>
      <c r="D51" s="315"/>
      <c r="E51" s="315"/>
      <c r="F51" s="315"/>
      <c r="G51" s="315"/>
      <c r="H51" s="315"/>
      <c r="I51" s="340"/>
    </row>
    <row r="52" spans="1:9" ht="12.95" customHeight="1" x14ac:dyDescent="0.2">
      <c r="A52" s="339"/>
      <c r="B52" s="315"/>
      <c r="C52" s="315"/>
      <c r="D52" s="315"/>
      <c r="E52" s="315"/>
      <c r="F52" s="315"/>
      <c r="G52" s="315"/>
      <c r="H52" s="315"/>
      <c r="I52" s="340"/>
    </row>
    <row r="53" spans="1:9" ht="12.95" customHeight="1" x14ac:dyDescent="0.2">
      <c r="A53" s="339"/>
      <c r="B53" s="315"/>
      <c r="C53" s="315"/>
      <c r="D53" s="315"/>
      <c r="E53" s="315"/>
      <c r="F53" s="315"/>
      <c r="G53" s="315"/>
      <c r="H53" s="315"/>
      <c r="I53" s="340"/>
    </row>
    <row r="54" spans="1:9" ht="183" customHeight="1" thickBot="1" x14ac:dyDescent="0.25">
      <c r="A54" s="343"/>
      <c r="B54" s="344"/>
      <c r="C54" s="344"/>
      <c r="D54" s="344"/>
      <c r="E54" s="344"/>
      <c r="F54" s="344"/>
      <c r="G54" s="344"/>
      <c r="H54" s="344"/>
      <c r="I54" s="345"/>
    </row>
    <row r="55" spans="1:9" ht="12.95" customHeight="1" x14ac:dyDescent="0.2">
      <c r="A55" s="325" t="s">
        <v>146</v>
      </c>
      <c r="B55" s="297"/>
      <c r="C55" s="297"/>
      <c r="D55" s="326" t="s">
        <v>147</v>
      </c>
      <c r="E55" s="327"/>
      <c r="F55" s="297"/>
      <c r="G55" s="297"/>
      <c r="H55" s="297"/>
      <c r="I55" s="328"/>
    </row>
    <row r="56" spans="1:9" ht="12.95" customHeight="1" x14ac:dyDescent="0.2">
      <c r="A56" s="329" t="s">
        <v>148</v>
      </c>
      <c r="B56" s="272">
        <f>[1]ORÇAMENTO!$AB$25</f>
        <v>43862</v>
      </c>
      <c r="C56" s="273"/>
      <c r="D56" s="273"/>
      <c r="E56" s="273"/>
      <c r="F56" s="273"/>
      <c r="G56" s="273"/>
      <c r="H56" s="273"/>
      <c r="I56" s="330"/>
    </row>
    <row r="57" spans="1:9" ht="12.95" customHeight="1" x14ac:dyDescent="0.2">
      <c r="A57" s="329" t="s">
        <v>149</v>
      </c>
      <c r="B57" s="274" t="s">
        <v>223</v>
      </c>
      <c r="C57" s="273"/>
      <c r="D57" s="275" t="s">
        <v>151</v>
      </c>
      <c r="E57" s="275" t="s">
        <v>224</v>
      </c>
      <c r="F57" s="275"/>
      <c r="G57" s="276"/>
      <c r="H57" s="276"/>
      <c r="I57" s="331"/>
    </row>
    <row r="58" spans="1:9" ht="12.95" customHeight="1" x14ac:dyDescent="0.2">
      <c r="A58" s="329" t="s">
        <v>154</v>
      </c>
      <c r="B58" s="277">
        <f>O16</f>
        <v>1.69563</v>
      </c>
      <c r="C58" s="273"/>
      <c r="D58" s="275" t="s">
        <v>155</v>
      </c>
      <c r="E58" s="275" t="s">
        <v>282</v>
      </c>
      <c r="F58" s="275"/>
      <c r="G58" s="276"/>
      <c r="H58" s="276"/>
      <c r="I58" s="331"/>
    </row>
    <row r="59" spans="1:9" ht="12.95" customHeight="1" x14ac:dyDescent="0.2">
      <c r="A59" s="329" t="s">
        <v>156</v>
      </c>
      <c r="B59" s="278" t="s">
        <v>157</v>
      </c>
      <c r="C59" s="273"/>
      <c r="D59" s="275"/>
      <c r="E59" s="275"/>
      <c r="F59" s="275"/>
      <c r="G59" s="273"/>
      <c r="H59" s="273"/>
      <c r="I59" s="330"/>
    </row>
    <row r="60" spans="1:9" ht="12.95" customHeight="1" x14ac:dyDescent="0.2">
      <c r="A60" s="329"/>
      <c r="B60" s="273" t="s">
        <v>159</v>
      </c>
      <c r="C60" s="273"/>
      <c r="D60" s="273" t="s">
        <v>160</v>
      </c>
      <c r="E60" s="273"/>
      <c r="F60" s="273"/>
      <c r="G60" s="838" t="s">
        <v>161</v>
      </c>
      <c r="H60" s="839"/>
      <c r="I60" s="840"/>
    </row>
    <row r="61" spans="1:9" ht="12.95" customHeight="1" x14ac:dyDescent="0.2">
      <c r="A61" s="332"/>
      <c r="B61" s="273"/>
      <c r="C61" s="273"/>
      <c r="D61" s="273"/>
      <c r="E61" s="273"/>
      <c r="F61" s="273"/>
      <c r="G61" s="839"/>
      <c r="H61" s="839"/>
      <c r="I61" s="840"/>
    </row>
    <row r="62" spans="1:9" ht="12.95" customHeight="1" thickBot="1" x14ac:dyDescent="0.25">
      <c r="A62" s="329"/>
      <c r="B62" s="273"/>
      <c r="C62" s="273"/>
      <c r="D62" s="273"/>
      <c r="E62" s="273"/>
      <c r="F62" s="273"/>
      <c r="G62" s="278" t="s">
        <v>162</v>
      </c>
      <c r="H62" s="273"/>
      <c r="I62" s="333">
        <f>17.5%+0.65%+3%</f>
        <v>0.21149999999999999</v>
      </c>
    </row>
    <row r="63" spans="1:9" ht="12.95" customHeight="1" thickBot="1" x14ac:dyDescent="0.25">
      <c r="A63" s="334" t="s">
        <v>163</v>
      </c>
      <c r="B63" s="279" t="str">
        <f>B58&amp;"÷"&amp;0.7885</f>
        <v>1,69563÷0,7885</v>
      </c>
      <c r="C63" s="280" t="s">
        <v>164</v>
      </c>
      <c r="D63" s="281">
        <f>B58/0.7885</f>
        <v>2.1504502219403934</v>
      </c>
      <c r="E63" s="282" t="s">
        <v>165</v>
      </c>
      <c r="F63" s="283">
        <f>D63*1000</f>
        <v>2150.4502219403935</v>
      </c>
      <c r="G63" s="284"/>
      <c r="H63" s="273"/>
      <c r="I63" s="330"/>
    </row>
    <row r="64" spans="1:9" ht="12.95" customHeight="1" x14ac:dyDescent="0.2">
      <c r="A64" s="329"/>
      <c r="B64" s="273"/>
      <c r="C64" s="273"/>
      <c r="D64" s="273"/>
      <c r="E64" s="273"/>
      <c r="F64" s="273"/>
      <c r="G64" s="285"/>
      <c r="H64" s="841" t="s">
        <v>166</v>
      </c>
      <c r="I64" s="842"/>
    </row>
    <row r="65" spans="1:9" ht="12.95" customHeight="1" x14ac:dyDescent="0.2">
      <c r="A65" s="332" t="s">
        <v>167</v>
      </c>
      <c r="B65" s="273"/>
      <c r="C65" s="273"/>
      <c r="D65" s="273"/>
      <c r="E65" s="273"/>
      <c r="F65" s="273"/>
      <c r="G65" s="273"/>
      <c r="H65" s="843"/>
      <c r="I65" s="844"/>
    </row>
    <row r="66" spans="1:9" ht="12.95" customHeight="1" x14ac:dyDescent="0.2">
      <c r="A66" s="329"/>
      <c r="B66" s="273"/>
      <c r="C66" s="273"/>
      <c r="D66" s="273"/>
      <c r="E66" s="273"/>
      <c r="F66" s="273"/>
      <c r="G66" s="273"/>
      <c r="H66" s="845"/>
      <c r="I66" s="846"/>
    </row>
    <row r="67" spans="1:9" ht="12.95" customHeight="1" x14ac:dyDescent="0.2">
      <c r="A67" s="335" t="s">
        <v>156</v>
      </c>
      <c r="B67" s="290" t="s">
        <v>170</v>
      </c>
      <c r="C67" s="290"/>
      <c r="D67" s="290"/>
      <c r="E67" s="290"/>
      <c r="F67" s="291"/>
      <c r="G67" s="273"/>
      <c r="H67" s="847">
        <f>F63</f>
        <v>2150.4502219403935</v>
      </c>
      <c r="I67" s="848"/>
    </row>
    <row r="68" spans="1:9" ht="12.95" customHeight="1" x14ac:dyDescent="0.2">
      <c r="A68" s="335" t="s">
        <v>156</v>
      </c>
      <c r="B68" s="290" t="s">
        <v>172</v>
      </c>
      <c r="C68" s="290"/>
      <c r="D68" s="290"/>
      <c r="E68" s="290"/>
      <c r="F68" s="293"/>
      <c r="G68" s="273"/>
      <c r="H68" s="273"/>
      <c r="I68" s="330"/>
    </row>
    <row r="69" spans="1:9" ht="12.95" customHeight="1" x14ac:dyDescent="0.2">
      <c r="A69" s="329"/>
      <c r="B69" s="273" t="s">
        <v>174</v>
      </c>
      <c r="C69" s="273"/>
      <c r="D69" s="294" t="s">
        <v>175</v>
      </c>
      <c r="E69" s="295">
        <v>2754</v>
      </c>
      <c r="F69" s="273" t="s">
        <v>176</v>
      </c>
      <c r="G69" s="278" t="s">
        <v>177</v>
      </c>
      <c r="H69" s="296">
        <f>IF(E69=0,"",26.939+E74)</f>
        <v>723.70100000000002</v>
      </c>
      <c r="I69" s="330"/>
    </row>
    <row r="70" spans="1:9" ht="12.95" customHeight="1" x14ac:dyDescent="0.2">
      <c r="A70" s="329"/>
      <c r="B70" s="273" t="s">
        <v>179</v>
      </c>
      <c r="C70" s="273"/>
      <c r="D70" s="294" t="s">
        <v>175</v>
      </c>
      <c r="E70" s="295">
        <f>[1]ORÇAMENTO!$AC$13</f>
        <v>0</v>
      </c>
      <c r="F70" s="273" t="s">
        <v>176</v>
      </c>
      <c r="G70" s="278" t="s">
        <v>180</v>
      </c>
      <c r="H70" s="296" t="str">
        <f>IF(E70=0,"",26.939+E75)</f>
        <v/>
      </c>
      <c r="I70" s="330"/>
    </row>
    <row r="71" spans="1:9" ht="12.95" customHeight="1" x14ac:dyDescent="0.2">
      <c r="A71" s="329"/>
      <c r="B71" s="273" t="s">
        <v>182</v>
      </c>
      <c r="C71" s="273"/>
      <c r="D71" s="294" t="s">
        <v>175</v>
      </c>
      <c r="E71" s="296"/>
      <c r="F71" s="273" t="s">
        <v>176</v>
      </c>
      <c r="G71" s="278" t="s">
        <v>183</v>
      </c>
      <c r="H71" s="296" t="str">
        <f>IF(E71=0,"",14.063+E76)</f>
        <v/>
      </c>
      <c r="I71" s="330"/>
    </row>
    <row r="72" spans="1:9" ht="12.95" customHeight="1" x14ac:dyDescent="0.2">
      <c r="A72" s="329"/>
      <c r="B72" s="273" t="s">
        <v>185</v>
      </c>
      <c r="C72" s="273"/>
      <c r="D72" s="294" t="s">
        <v>175</v>
      </c>
      <c r="E72" s="296"/>
      <c r="F72" s="273" t="s">
        <v>176</v>
      </c>
      <c r="G72" s="278" t="s">
        <v>186</v>
      </c>
      <c r="H72" s="296" t="str">
        <f>IF(E72=0,"",14.063+E77)</f>
        <v/>
      </c>
      <c r="I72" s="330"/>
    </row>
    <row r="73" spans="1:9" ht="12.95" customHeight="1" thickBot="1" x14ac:dyDescent="0.25">
      <c r="A73" s="329"/>
      <c r="B73" s="273"/>
      <c r="C73" s="273"/>
      <c r="D73" s="273"/>
      <c r="E73" s="273"/>
      <c r="F73" s="273"/>
      <c r="G73" s="273"/>
      <c r="H73" s="273"/>
      <c r="I73" s="330"/>
    </row>
    <row r="74" spans="1:9" ht="12.95" customHeight="1" x14ac:dyDescent="0.2">
      <c r="A74" s="849" t="s">
        <v>187</v>
      </c>
      <c r="B74" s="297" t="s">
        <v>188</v>
      </c>
      <c r="C74" s="298" t="str">
        <f>0.253&amp;"x"&amp;E69&amp;""</f>
        <v>0,253x2754</v>
      </c>
      <c r="D74" s="297"/>
      <c r="E74" s="299">
        <f>0.253*E69</f>
        <v>696.76200000000006</v>
      </c>
      <c r="F74" s="297" t="s">
        <v>189</v>
      </c>
      <c r="G74" s="852" t="s">
        <v>190</v>
      </c>
      <c r="H74" s="852"/>
      <c r="I74" s="853"/>
    </row>
    <row r="75" spans="1:9" ht="12.95" customHeight="1" x14ac:dyDescent="0.2">
      <c r="A75" s="850"/>
      <c r="B75" s="300" t="s">
        <v>191</v>
      </c>
      <c r="C75" s="301" t="str">
        <f>0.299&amp;"x"&amp;E70&amp;""</f>
        <v>0,299x0</v>
      </c>
      <c r="D75" s="300"/>
      <c r="E75" s="302">
        <f>0.299*E70</f>
        <v>0</v>
      </c>
      <c r="F75" s="300" t="s">
        <v>189</v>
      </c>
      <c r="G75" s="300" t="s">
        <v>192</v>
      </c>
      <c r="H75" s="300"/>
      <c r="I75" s="336">
        <f>SUM(H69:H70)</f>
        <v>723.70100000000002</v>
      </c>
    </row>
    <row r="76" spans="1:9" ht="12.95" customHeight="1" x14ac:dyDescent="0.2">
      <c r="A76" s="850"/>
      <c r="B76" s="270" t="s">
        <v>193</v>
      </c>
      <c r="C76" s="303" t="str">
        <f>0.1925&amp;"x"&amp;E71&amp;""</f>
        <v>0,1925x</v>
      </c>
      <c r="D76" s="270"/>
      <c r="E76" s="304">
        <f>0.1925*E71</f>
        <v>0</v>
      </c>
      <c r="F76" s="270" t="s">
        <v>189</v>
      </c>
      <c r="G76" s="270"/>
      <c r="H76" s="270"/>
      <c r="I76" s="337"/>
    </row>
    <row r="77" spans="1:9" ht="18" customHeight="1" thickBot="1" x14ac:dyDescent="0.25">
      <c r="A77" s="851"/>
      <c r="B77" s="305" t="s">
        <v>194</v>
      </c>
      <c r="C77" s="306" t="str">
        <f>0.1925&amp;"x"&amp;E72&amp;""</f>
        <v>0,1925x</v>
      </c>
      <c r="D77" s="305"/>
      <c r="E77" s="307">
        <f>0.1925*E72</f>
        <v>0</v>
      </c>
      <c r="F77" s="305" t="s">
        <v>189</v>
      </c>
      <c r="G77" s="305" t="s">
        <v>195</v>
      </c>
      <c r="H77" s="305"/>
      <c r="I77" s="338">
        <f>SUM(H71:H72)</f>
        <v>0</v>
      </c>
    </row>
    <row r="78" spans="1:9" ht="12.95" customHeight="1" x14ac:dyDescent="0.2">
      <c r="A78" s="329"/>
      <c r="B78" s="273"/>
      <c r="C78" s="273"/>
      <c r="D78" s="273"/>
      <c r="E78" s="273"/>
      <c r="F78" s="273"/>
      <c r="G78" s="273"/>
      <c r="H78" s="273"/>
      <c r="I78" s="330"/>
    </row>
    <row r="79" spans="1:9" ht="12.95" customHeight="1" x14ac:dyDescent="0.2">
      <c r="A79" s="332" t="s">
        <v>196</v>
      </c>
      <c r="B79" s="284"/>
      <c r="C79" s="284"/>
      <c r="D79" s="284"/>
      <c r="E79" s="284"/>
      <c r="F79" s="284"/>
      <c r="G79" s="284"/>
      <c r="H79" s="284"/>
      <c r="I79" s="330"/>
    </row>
    <row r="80" spans="1:9" ht="12.95" customHeight="1" x14ac:dyDescent="0.2">
      <c r="A80" s="329"/>
      <c r="B80" s="273"/>
      <c r="C80" s="273"/>
      <c r="D80" s="273"/>
      <c r="E80" s="273"/>
      <c r="F80" s="273"/>
      <c r="G80" s="273"/>
      <c r="H80" s="273"/>
      <c r="I80" s="330"/>
    </row>
    <row r="81" spans="1:9" ht="12.95" customHeight="1" x14ac:dyDescent="0.2">
      <c r="A81" s="329" t="s">
        <v>197</v>
      </c>
      <c r="B81" s="273"/>
      <c r="C81" s="273" t="s">
        <v>198</v>
      </c>
      <c r="D81" s="273"/>
      <c r="E81" s="308">
        <v>270.23700000000002</v>
      </c>
      <c r="F81" s="308"/>
      <c r="G81" s="273" t="s">
        <v>199</v>
      </c>
      <c r="H81" s="273"/>
      <c r="I81" s="330"/>
    </row>
    <row r="82" spans="1:9" ht="12.95" customHeight="1" x14ac:dyDescent="0.2">
      <c r="A82" s="329" t="s">
        <v>197</v>
      </c>
      <c r="B82" s="273"/>
      <c r="C82" s="309">
        <f>[1]ORÇAMENTO!$AB$25</f>
        <v>43862</v>
      </c>
      <c r="D82" s="273"/>
      <c r="E82" s="308">
        <f>[1]ORÇAMENTO!$AC$32</f>
        <v>345.18299999999999</v>
      </c>
      <c r="F82" s="273"/>
      <c r="G82" s="273" t="s">
        <v>200</v>
      </c>
      <c r="H82" s="273"/>
      <c r="I82" s="330"/>
    </row>
    <row r="83" spans="1:9" ht="12.95" customHeight="1" x14ac:dyDescent="0.2">
      <c r="A83" s="329" t="s">
        <v>201</v>
      </c>
      <c r="B83" s="273"/>
      <c r="C83" s="273"/>
      <c r="D83" s="273"/>
      <c r="E83" s="311">
        <f>E82/E81</f>
        <v>1.2773343398572363</v>
      </c>
      <c r="F83" s="273"/>
      <c r="G83" s="273" t="s">
        <v>202</v>
      </c>
      <c r="H83" s="273"/>
      <c r="I83" s="330"/>
    </row>
    <row r="84" spans="1:9" ht="12.95" customHeight="1" x14ac:dyDescent="0.2">
      <c r="A84" s="329"/>
      <c r="B84" s="273"/>
      <c r="C84" s="273"/>
      <c r="D84" s="273"/>
      <c r="E84" s="273"/>
      <c r="F84" s="273"/>
      <c r="G84" s="273"/>
      <c r="H84" s="273"/>
      <c r="I84" s="330"/>
    </row>
    <row r="85" spans="1:9" ht="12.95" customHeight="1" x14ac:dyDescent="0.2">
      <c r="A85" s="332" t="s">
        <v>203</v>
      </c>
      <c r="B85" s="284"/>
      <c r="C85" s="284"/>
      <c r="D85" s="273"/>
      <c r="E85" s="273" t="s">
        <v>204</v>
      </c>
      <c r="F85" s="273"/>
      <c r="G85" s="273" t="s">
        <v>205</v>
      </c>
      <c r="H85" s="273"/>
      <c r="I85" s="330"/>
    </row>
    <row r="86" spans="1:9" ht="12.95" customHeight="1" thickBot="1" x14ac:dyDescent="0.25">
      <c r="A86" s="329"/>
      <c r="B86" s="273"/>
      <c r="C86" s="273"/>
      <c r="D86" s="273"/>
      <c r="E86" s="273" t="s">
        <v>206</v>
      </c>
      <c r="F86" s="273"/>
      <c r="G86" s="273"/>
      <c r="H86" s="273"/>
      <c r="I86" s="330"/>
    </row>
    <row r="87" spans="1:9" ht="12.95" customHeight="1" thickBot="1" x14ac:dyDescent="0.25">
      <c r="A87" s="329"/>
      <c r="B87" s="273"/>
      <c r="C87" s="273"/>
      <c r="D87" s="273"/>
      <c r="E87" s="273" t="s">
        <v>207</v>
      </c>
      <c r="F87" s="318">
        <f>I75*E83/(1-0.175)</f>
        <v>1120.4947140472991</v>
      </c>
      <c r="G87" s="273" t="s">
        <v>208</v>
      </c>
      <c r="H87" s="273"/>
      <c r="I87" s="330"/>
    </row>
    <row r="88" spans="1:9" ht="12.95" customHeight="1" x14ac:dyDescent="0.2">
      <c r="A88" s="329"/>
      <c r="B88" s="273"/>
      <c r="C88" s="273"/>
      <c r="D88" s="273"/>
      <c r="E88" s="315"/>
      <c r="F88" s="315"/>
      <c r="G88" s="315"/>
      <c r="H88" s="315"/>
      <c r="I88" s="330"/>
    </row>
    <row r="89" spans="1:9" ht="12.95" customHeight="1" x14ac:dyDescent="0.2">
      <c r="A89" s="332" t="s">
        <v>213</v>
      </c>
      <c r="B89" s="284"/>
      <c r="C89" s="284"/>
      <c r="D89" s="284"/>
      <c r="E89" s="284"/>
      <c r="F89" s="284"/>
      <c r="G89" s="284"/>
      <c r="H89" s="284"/>
      <c r="I89" s="330"/>
    </row>
    <row r="90" spans="1:9" ht="12.95" customHeight="1" x14ac:dyDescent="0.2">
      <c r="A90" s="339"/>
      <c r="B90" s="315"/>
      <c r="C90" s="315"/>
      <c r="D90" s="315"/>
      <c r="E90" s="315"/>
      <c r="F90" s="315"/>
      <c r="G90" s="315"/>
      <c r="H90" s="315"/>
      <c r="I90" s="330"/>
    </row>
    <row r="91" spans="1:9" ht="12.95" customHeight="1" x14ac:dyDescent="0.2">
      <c r="A91" s="329" t="s">
        <v>197</v>
      </c>
      <c r="B91" s="273"/>
      <c r="C91" s="273" t="s">
        <v>214</v>
      </c>
      <c r="D91" s="273"/>
      <c r="E91" s="308">
        <v>303.75200000000001</v>
      </c>
      <c r="F91" s="273"/>
      <c r="G91" s="296"/>
      <c r="H91" s="273"/>
      <c r="I91" s="330"/>
    </row>
    <row r="92" spans="1:9" ht="12.95" customHeight="1" x14ac:dyDescent="0.2">
      <c r="A92" s="329" t="s">
        <v>197</v>
      </c>
      <c r="B92" s="273"/>
      <c r="C92" s="309">
        <f>[1]ORÇAMENTO!$AB$25</f>
        <v>43862</v>
      </c>
      <c r="D92" s="273"/>
      <c r="E92" s="308">
        <f>[1]ORÇAMENTO!$AC$32</f>
        <v>345.18299999999999</v>
      </c>
      <c r="F92" s="315"/>
      <c r="G92" s="315"/>
      <c r="H92" s="315"/>
      <c r="I92" s="340"/>
    </row>
    <row r="93" spans="1:9" ht="12.95" customHeight="1" x14ac:dyDescent="0.2">
      <c r="A93" s="329" t="s">
        <v>215</v>
      </c>
      <c r="B93" s="273"/>
      <c r="C93" s="273"/>
      <c r="D93" s="273"/>
      <c r="E93" s="311">
        <f>E92/E91</f>
        <v>1.1363974558192209</v>
      </c>
      <c r="F93" s="315"/>
      <c r="G93" s="315"/>
      <c r="H93" s="315"/>
      <c r="I93" s="340"/>
    </row>
    <row r="94" spans="1:9" ht="12.95" customHeight="1" x14ac:dyDescent="0.2">
      <c r="A94" s="339"/>
      <c r="B94" s="315"/>
      <c r="C94" s="315"/>
      <c r="D94" s="315"/>
      <c r="E94" s="315"/>
      <c r="F94" s="315"/>
      <c r="G94" s="315" t="s">
        <v>216</v>
      </c>
      <c r="H94" s="315"/>
      <c r="I94" s="340"/>
    </row>
    <row r="95" spans="1:9" ht="12.95" customHeight="1" x14ac:dyDescent="0.2">
      <c r="A95" s="854" t="s">
        <v>217</v>
      </c>
      <c r="B95" s="855"/>
      <c r="C95" s="856"/>
      <c r="D95" s="315"/>
      <c r="E95" s="273" t="s">
        <v>204</v>
      </c>
      <c r="F95" s="273"/>
      <c r="G95" s="273" t="s">
        <v>218</v>
      </c>
      <c r="H95" s="273"/>
      <c r="I95" s="340"/>
    </row>
    <row r="96" spans="1:9" ht="12.95" customHeight="1" thickBot="1" x14ac:dyDescent="0.25">
      <c r="A96" s="857"/>
      <c r="B96" s="858"/>
      <c r="C96" s="859"/>
      <c r="D96" s="315"/>
      <c r="E96" s="273" t="s">
        <v>206</v>
      </c>
      <c r="F96" s="273"/>
      <c r="G96" s="273"/>
      <c r="H96" s="273"/>
      <c r="I96" s="340"/>
    </row>
    <row r="97" spans="1:9" ht="12.95" customHeight="1" thickBot="1" x14ac:dyDescent="0.25">
      <c r="A97" s="860">
        <f>F87+F97</f>
        <v>1120.4947140472991</v>
      </c>
      <c r="B97" s="861"/>
      <c r="C97" s="862"/>
      <c r="D97" s="315"/>
      <c r="E97" s="273" t="s">
        <v>207</v>
      </c>
      <c r="F97" s="318">
        <f>I77*E93/(1-0.175)</f>
        <v>0</v>
      </c>
      <c r="G97" s="273" t="s">
        <v>219</v>
      </c>
      <c r="H97" s="273"/>
      <c r="I97" s="340"/>
    </row>
    <row r="98" spans="1:9" ht="12.95" customHeight="1" x14ac:dyDescent="0.2">
      <c r="A98" s="329"/>
      <c r="B98" s="273"/>
      <c r="C98" s="273"/>
      <c r="D98" s="273"/>
      <c r="E98" s="276"/>
      <c r="F98" s="296"/>
      <c r="G98" s="273"/>
      <c r="H98" s="273"/>
      <c r="I98" s="330"/>
    </row>
    <row r="99" spans="1:9" ht="12.95" customHeight="1" x14ac:dyDescent="0.2">
      <c r="A99" s="341" t="s">
        <v>220</v>
      </c>
      <c r="B99" s="319"/>
      <c r="C99" s="320" t="str">
        <f>"="&amp;F63&amp;" + "&amp;F87&amp;" + "&amp;F97&amp;""</f>
        <v>=2150,45022194039 + 1120,4947140473 + 0</v>
      </c>
      <c r="D99" s="321"/>
      <c r="E99" s="322">
        <f>F63+F87+F97</f>
        <v>3270.9449359876926</v>
      </c>
      <c r="F99" s="323" t="s">
        <v>221</v>
      </c>
      <c r="G99" s="300" t="s">
        <v>222</v>
      </c>
      <c r="H99" s="300"/>
      <c r="I99" s="342"/>
    </row>
    <row r="100" spans="1:9" ht="12.95" customHeight="1" x14ac:dyDescent="0.2">
      <c r="A100" s="339"/>
      <c r="B100" s="315"/>
      <c r="C100" s="315"/>
      <c r="D100" s="315"/>
      <c r="E100" s="315"/>
      <c r="F100" s="315"/>
      <c r="G100" s="315"/>
      <c r="H100" s="315"/>
      <c r="I100" s="340"/>
    </row>
    <row r="101" spans="1:9" ht="12.95" customHeight="1" x14ac:dyDescent="0.2">
      <c r="A101" s="339"/>
      <c r="B101" s="315"/>
      <c r="C101" s="315"/>
      <c r="D101" s="315"/>
      <c r="E101" s="315"/>
      <c r="F101" s="315"/>
      <c r="G101" s="315"/>
      <c r="H101" s="315"/>
      <c r="I101" s="340"/>
    </row>
    <row r="102" spans="1:9" ht="12.95" customHeight="1" x14ac:dyDescent="0.2">
      <c r="A102" s="339"/>
      <c r="B102" s="315"/>
      <c r="C102" s="315"/>
      <c r="D102" s="315"/>
      <c r="E102" s="315"/>
      <c r="F102" s="315"/>
      <c r="G102" s="315"/>
      <c r="H102" s="315"/>
      <c r="I102" s="340"/>
    </row>
    <row r="103" spans="1:9" ht="12.95" customHeight="1" x14ac:dyDescent="0.2">
      <c r="A103" s="339"/>
      <c r="B103" s="315"/>
      <c r="C103" s="315"/>
      <c r="D103" s="315"/>
      <c r="E103" s="315"/>
      <c r="F103" s="315"/>
      <c r="G103" s="315"/>
      <c r="H103" s="315"/>
      <c r="I103" s="340"/>
    </row>
    <row r="104" spans="1:9" ht="12.95" customHeight="1" x14ac:dyDescent="0.2">
      <c r="A104" s="339"/>
      <c r="B104" s="315"/>
      <c r="C104" s="315"/>
      <c r="D104" s="315"/>
      <c r="E104" s="315"/>
      <c r="F104" s="315"/>
      <c r="G104" s="315"/>
      <c r="H104" s="315"/>
      <c r="I104" s="340"/>
    </row>
    <row r="105" spans="1:9" ht="12.95" customHeight="1" x14ac:dyDescent="0.2">
      <c r="A105" s="339"/>
      <c r="B105" s="315"/>
      <c r="C105" s="315"/>
      <c r="D105" s="315"/>
      <c r="E105" s="315"/>
      <c r="F105" s="315"/>
      <c r="G105" s="315"/>
      <c r="H105" s="315"/>
      <c r="I105" s="340"/>
    </row>
    <row r="106" spans="1:9" ht="12.95" customHeight="1" x14ac:dyDescent="0.2">
      <c r="A106" s="339"/>
      <c r="B106" s="315"/>
      <c r="C106" s="315"/>
      <c r="D106" s="315"/>
      <c r="E106" s="315"/>
      <c r="F106" s="315"/>
      <c r="G106" s="315"/>
      <c r="H106" s="315"/>
      <c r="I106" s="340"/>
    </row>
    <row r="107" spans="1:9" ht="12.95" customHeight="1" x14ac:dyDescent="0.2">
      <c r="A107" s="339"/>
      <c r="B107" s="315"/>
      <c r="C107" s="315"/>
      <c r="D107" s="315"/>
      <c r="E107" s="315"/>
      <c r="F107" s="315"/>
      <c r="G107" s="315"/>
      <c r="H107" s="315"/>
      <c r="I107" s="340"/>
    </row>
    <row r="108" spans="1:9" ht="180.75" customHeight="1" thickBot="1" x14ac:dyDescent="0.25">
      <c r="A108" s="343"/>
      <c r="B108" s="344"/>
      <c r="C108" s="344"/>
      <c r="D108" s="344"/>
      <c r="E108" s="344"/>
      <c r="F108" s="344"/>
      <c r="G108" s="344"/>
      <c r="H108" s="344"/>
      <c r="I108" s="345"/>
    </row>
    <row r="109" spans="1:9" ht="12.95" customHeight="1" x14ac:dyDescent="0.2">
      <c r="A109" s="325" t="s">
        <v>146</v>
      </c>
      <c r="B109" s="297"/>
      <c r="C109" s="297"/>
      <c r="D109" s="326" t="s">
        <v>147</v>
      </c>
      <c r="E109" s="327"/>
      <c r="F109" s="297"/>
      <c r="G109" s="297"/>
      <c r="H109" s="297"/>
      <c r="I109" s="328"/>
    </row>
    <row r="110" spans="1:9" ht="12.95" customHeight="1" x14ac:dyDescent="0.2">
      <c r="A110" s="329" t="s">
        <v>148</v>
      </c>
      <c r="B110" s="272">
        <f>[1]ORÇAMENTO!$AB$25</f>
        <v>43862</v>
      </c>
      <c r="C110" s="273"/>
      <c r="D110" s="273"/>
      <c r="E110" s="273"/>
      <c r="F110" s="273"/>
      <c r="G110" s="273"/>
      <c r="H110" s="273"/>
      <c r="I110" s="330"/>
    </row>
    <row r="111" spans="1:9" ht="12.95" customHeight="1" x14ac:dyDescent="0.2">
      <c r="A111" s="329" t="s">
        <v>149</v>
      </c>
      <c r="B111" s="274" t="s">
        <v>225</v>
      </c>
      <c r="C111" s="273"/>
      <c r="D111" s="275" t="s">
        <v>151</v>
      </c>
      <c r="E111" s="275" t="s">
        <v>226</v>
      </c>
      <c r="F111" s="275"/>
      <c r="G111" s="276"/>
      <c r="H111" s="276"/>
      <c r="I111" s="331"/>
    </row>
    <row r="112" spans="1:9" ht="12.95" customHeight="1" x14ac:dyDescent="0.2">
      <c r="A112" s="329" t="s">
        <v>154</v>
      </c>
      <c r="B112" s="277">
        <f>O17</f>
        <v>1.839</v>
      </c>
      <c r="C112" s="273"/>
      <c r="D112" s="275" t="s">
        <v>155</v>
      </c>
      <c r="E112" s="275" t="s">
        <v>282</v>
      </c>
      <c r="F112" s="275"/>
      <c r="G112" s="276"/>
      <c r="H112" s="276"/>
      <c r="I112" s="331"/>
    </row>
    <row r="113" spans="1:9" ht="12.95" customHeight="1" x14ac:dyDescent="0.2">
      <c r="A113" s="329" t="s">
        <v>156</v>
      </c>
      <c r="B113" s="278" t="s">
        <v>157</v>
      </c>
      <c r="C113" s="273"/>
      <c r="D113" s="275"/>
      <c r="E113" s="275"/>
      <c r="F113" s="275"/>
      <c r="G113" s="273"/>
      <c r="H113" s="273"/>
      <c r="I113" s="330"/>
    </row>
    <row r="114" spans="1:9" ht="12.95" customHeight="1" x14ac:dyDescent="0.2">
      <c r="A114" s="329"/>
      <c r="B114" s="273" t="s">
        <v>159</v>
      </c>
      <c r="C114" s="273"/>
      <c r="D114" s="273" t="s">
        <v>160</v>
      </c>
      <c r="E114" s="273"/>
      <c r="F114" s="273"/>
      <c r="G114" s="838" t="s">
        <v>161</v>
      </c>
      <c r="H114" s="839"/>
      <c r="I114" s="840"/>
    </row>
    <row r="115" spans="1:9" ht="12.95" customHeight="1" x14ac:dyDescent="0.2">
      <c r="A115" s="332"/>
      <c r="B115" s="273"/>
      <c r="C115" s="273"/>
      <c r="D115" s="273"/>
      <c r="E115" s="273"/>
      <c r="F115" s="273"/>
      <c r="G115" s="839"/>
      <c r="H115" s="839"/>
      <c r="I115" s="840"/>
    </row>
    <row r="116" spans="1:9" ht="12.95" customHeight="1" thickBot="1" x14ac:dyDescent="0.25">
      <c r="A116" s="329"/>
      <c r="B116" s="273"/>
      <c r="C116" s="273"/>
      <c r="D116" s="273"/>
      <c r="E116" s="273"/>
      <c r="F116" s="273"/>
      <c r="G116" s="278" t="s">
        <v>162</v>
      </c>
      <c r="H116" s="273"/>
      <c r="I116" s="333">
        <f>17.5%+0.65%+3%</f>
        <v>0.21149999999999999</v>
      </c>
    </row>
    <row r="117" spans="1:9" ht="12.95" customHeight="1" thickBot="1" x14ac:dyDescent="0.25">
      <c r="A117" s="334" t="s">
        <v>163</v>
      </c>
      <c r="B117" s="279" t="str">
        <f>B112&amp;"÷"&amp;0.7885</f>
        <v>1,839÷0,7885</v>
      </c>
      <c r="C117" s="280" t="s">
        <v>164</v>
      </c>
      <c r="D117" s="281">
        <f>B112/0.7885</f>
        <v>2.3322764743183257</v>
      </c>
      <c r="E117" s="282" t="s">
        <v>165</v>
      </c>
      <c r="F117" s="283">
        <f>D117*1000</f>
        <v>2332.2764743183257</v>
      </c>
      <c r="G117" s="284"/>
      <c r="H117" s="273"/>
      <c r="I117" s="330"/>
    </row>
    <row r="118" spans="1:9" ht="12.95" customHeight="1" x14ac:dyDescent="0.2">
      <c r="A118" s="329"/>
      <c r="B118" s="273"/>
      <c r="C118" s="273"/>
      <c r="D118" s="273"/>
      <c r="E118" s="273"/>
      <c r="F118" s="273"/>
      <c r="G118" s="285"/>
      <c r="H118" s="841" t="s">
        <v>166</v>
      </c>
      <c r="I118" s="842"/>
    </row>
    <row r="119" spans="1:9" ht="12.95" customHeight="1" x14ac:dyDescent="0.2">
      <c r="A119" s="332" t="s">
        <v>167</v>
      </c>
      <c r="B119" s="273"/>
      <c r="C119" s="273"/>
      <c r="D119" s="273"/>
      <c r="E119" s="273"/>
      <c r="F119" s="273"/>
      <c r="G119" s="273"/>
      <c r="H119" s="843"/>
      <c r="I119" s="844"/>
    </row>
    <row r="120" spans="1:9" ht="12.95" customHeight="1" x14ac:dyDescent="0.2">
      <c r="A120" s="329"/>
      <c r="B120" s="273"/>
      <c r="C120" s="273"/>
      <c r="D120" s="273"/>
      <c r="E120" s="273"/>
      <c r="F120" s="273"/>
      <c r="G120" s="273"/>
      <c r="H120" s="845"/>
      <c r="I120" s="846"/>
    </row>
    <row r="121" spans="1:9" ht="12.95" customHeight="1" x14ac:dyDescent="0.2">
      <c r="A121" s="335" t="s">
        <v>156</v>
      </c>
      <c r="B121" s="290" t="s">
        <v>170</v>
      </c>
      <c r="C121" s="290"/>
      <c r="D121" s="290"/>
      <c r="E121" s="290"/>
      <c r="F121" s="291"/>
      <c r="G121" s="273"/>
      <c r="H121" s="847">
        <f>F117</f>
        <v>2332.2764743183257</v>
      </c>
      <c r="I121" s="848"/>
    </row>
    <row r="122" spans="1:9" ht="12.95" customHeight="1" x14ac:dyDescent="0.2">
      <c r="A122" s="335" t="s">
        <v>156</v>
      </c>
      <c r="B122" s="290" t="s">
        <v>172</v>
      </c>
      <c r="C122" s="290"/>
      <c r="D122" s="290"/>
      <c r="E122" s="290"/>
      <c r="F122" s="293"/>
      <c r="G122" s="273"/>
      <c r="H122" s="273"/>
      <c r="I122" s="330"/>
    </row>
    <row r="123" spans="1:9" ht="12.95" customHeight="1" x14ac:dyDescent="0.2">
      <c r="A123" s="329"/>
      <c r="B123" s="273" t="s">
        <v>174</v>
      </c>
      <c r="C123" s="273"/>
      <c r="D123" s="294" t="s">
        <v>175</v>
      </c>
      <c r="E123" s="295">
        <v>2617</v>
      </c>
      <c r="F123" s="273" t="s">
        <v>176</v>
      </c>
      <c r="G123" s="278" t="s">
        <v>177</v>
      </c>
      <c r="H123" s="296">
        <f>IF(E123=0,"",26.939+E128)</f>
        <v>689.04</v>
      </c>
      <c r="I123" s="330"/>
    </row>
    <row r="124" spans="1:9" ht="12.95" customHeight="1" x14ac:dyDescent="0.2">
      <c r="A124" s="329"/>
      <c r="B124" s="273" t="s">
        <v>179</v>
      </c>
      <c r="C124" s="273"/>
      <c r="D124" s="294" t="s">
        <v>175</v>
      </c>
      <c r="E124" s="295">
        <f>[1]ORÇAMENTO!$AC$17</f>
        <v>0</v>
      </c>
      <c r="F124" s="273" t="s">
        <v>176</v>
      </c>
      <c r="G124" s="278" t="s">
        <v>180</v>
      </c>
      <c r="H124" s="296" t="str">
        <f>IF(E124=0,"",26.939+E129)</f>
        <v/>
      </c>
      <c r="I124" s="330"/>
    </row>
    <row r="125" spans="1:9" ht="12.95" customHeight="1" x14ac:dyDescent="0.2">
      <c r="A125" s="329"/>
      <c r="B125" s="273" t="s">
        <v>182</v>
      </c>
      <c r="C125" s="273"/>
      <c r="D125" s="294" t="s">
        <v>175</v>
      </c>
      <c r="E125" s="296"/>
      <c r="F125" s="273" t="s">
        <v>176</v>
      </c>
      <c r="G125" s="278" t="s">
        <v>183</v>
      </c>
      <c r="H125" s="296" t="str">
        <f>IF(E125=0,"",14.063+E130)</f>
        <v/>
      </c>
      <c r="I125" s="330"/>
    </row>
    <row r="126" spans="1:9" ht="12.95" customHeight="1" x14ac:dyDescent="0.2">
      <c r="A126" s="329"/>
      <c r="B126" s="273" t="s">
        <v>185</v>
      </c>
      <c r="C126" s="273"/>
      <c r="D126" s="294" t="s">
        <v>175</v>
      </c>
      <c r="E126" s="296"/>
      <c r="F126" s="273" t="s">
        <v>176</v>
      </c>
      <c r="G126" s="278" t="s">
        <v>186</v>
      </c>
      <c r="H126" s="296" t="str">
        <f>IF(E126=0,"",14.063+E131)</f>
        <v/>
      </c>
      <c r="I126" s="330"/>
    </row>
    <row r="127" spans="1:9" ht="12.95" customHeight="1" thickBot="1" x14ac:dyDescent="0.25">
      <c r="A127" s="329"/>
      <c r="B127" s="273"/>
      <c r="C127" s="273"/>
      <c r="D127" s="273"/>
      <c r="E127" s="273"/>
      <c r="F127" s="273"/>
      <c r="G127" s="273"/>
      <c r="H127" s="273"/>
      <c r="I127" s="330"/>
    </row>
    <row r="128" spans="1:9" ht="12.95" customHeight="1" x14ac:dyDescent="0.2">
      <c r="A128" s="849" t="s">
        <v>187</v>
      </c>
      <c r="B128" s="297" t="s">
        <v>188</v>
      </c>
      <c r="C128" s="298" t="str">
        <f>0.253&amp;"x"&amp;E123&amp;""</f>
        <v>0,253x2617</v>
      </c>
      <c r="D128" s="297"/>
      <c r="E128" s="299">
        <f>0.253*E123</f>
        <v>662.101</v>
      </c>
      <c r="F128" s="297" t="s">
        <v>189</v>
      </c>
      <c r="G128" s="852" t="s">
        <v>190</v>
      </c>
      <c r="H128" s="852"/>
      <c r="I128" s="853"/>
    </row>
    <row r="129" spans="1:9" ht="12.95" customHeight="1" x14ac:dyDescent="0.2">
      <c r="A129" s="850"/>
      <c r="B129" s="300" t="s">
        <v>191</v>
      </c>
      <c r="C129" s="301" t="str">
        <f>0.299&amp;"x"&amp;E124&amp;""</f>
        <v>0,299x0</v>
      </c>
      <c r="D129" s="300"/>
      <c r="E129" s="302">
        <f>0.299*E124</f>
        <v>0</v>
      </c>
      <c r="F129" s="300" t="s">
        <v>189</v>
      </c>
      <c r="G129" s="300" t="s">
        <v>192</v>
      </c>
      <c r="H129" s="300"/>
      <c r="I129" s="336">
        <f>SUM(H123:H124)</f>
        <v>689.04</v>
      </c>
    </row>
    <row r="130" spans="1:9" ht="12.95" customHeight="1" x14ac:dyDescent="0.2">
      <c r="A130" s="850"/>
      <c r="B130" s="270" t="s">
        <v>193</v>
      </c>
      <c r="C130" s="303" t="str">
        <f>0.1925&amp;"x"&amp;E125&amp;""</f>
        <v>0,1925x</v>
      </c>
      <c r="D130" s="270"/>
      <c r="E130" s="304">
        <f>0.1925*E125</f>
        <v>0</v>
      </c>
      <c r="F130" s="270" t="s">
        <v>189</v>
      </c>
      <c r="G130" s="270"/>
      <c r="H130" s="270"/>
      <c r="I130" s="337"/>
    </row>
    <row r="131" spans="1:9" ht="18.75" customHeight="1" thickBot="1" x14ac:dyDescent="0.25">
      <c r="A131" s="851"/>
      <c r="B131" s="305" t="s">
        <v>194</v>
      </c>
      <c r="C131" s="306" t="str">
        <f>0.1925&amp;"x"&amp;E126&amp;""</f>
        <v>0,1925x</v>
      </c>
      <c r="D131" s="305"/>
      <c r="E131" s="307">
        <f>0.1925*E126</f>
        <v>0</v>
      </c>
      <c r="F131" s="305" t="s">
        <v>189</v>
      </c>
      <c r="G131" s="305" t="s">
        <v>195</v>
      </c>
      <c r="H131" s="305"/>
      <c r="I131" s="338">
        <f>SUM(H125:H126)</f>
        <v>0</v>
      </c>
    </row>
    <row r="132" spans="1:9" ht="12.95" customHeight="1" x14ac:dyDescent="0.2">
      <c r="A132" s="329"/>
      <c r="B132" s="273"/>
      <c r="C132" s="273"/>
      <c r="D132" s="273"/>
      <c r="E132" s="273"/>
      <c r="F132" s="273"/>
      <c r="G132" s="273"/>
      <c r="H132" s="273"/>
      <c r="I132" s="330"/>
    </row>
    <row r="133" spans="1:9" ht="12.95" customHeight="1" x14ac:dyDescent="0.2">
      <c r="A133" s="332" t="s">
        <v>196</v>
      </c>
      <c r="B133" s="284"/>
      <c r="C133" s="284"/>
      <c r="D133" s="284"/>
      <c r="E133" s="284"/>
      <c r="F133" s="284"/>
      <c r="G133" s="284"/>
      <c r="H133" s="284"/>
      <c r="I133" s="330"/>
    </row>
    <row r="134" spans="1:9" ht="12.95" customHeight="1" x14ac:dyDescent="0.2">
      <c r="A134" s="329"/>
      <c r="B134" s="273"/>
      <c r="C134" s="273"/>
      <c r="D134" s="273"/>
      <c r="E134" s="273"/>
      <c r="F134" s="273"/>
      <c r="G134" s="273"/>
      <c r="H134" s="273"/>
      <c r="I134" s="330"/>
    </row>
    <row r="135" spans="1:9" ht="12.95" customHeight="1" x14ac:dyDescent="0.2">
      <c r="A135" s="329" t="s">
        <v>197</v>
      </c>
      <c r="B135" s="273"/>
      <c r="C135" s="273" t="s">
        <v>198</v>
      </c>
      <c r="D135" s="273"/>
      <c r="E135" s="308">
        <v>270.23700000000002</v>
      </c>
      <c r="F135" s="308"/>
      <c r="G135" s="273" t="s">
        <v>199</v>
      </c>
      <c r="H135" s="273"/>
      <c r="I135" s="330"/>
    </row>
    <row r="136" spans="1:9" ht="12.95" customHeight="1" x14ac:dyDescent="0.2">
      <c r="A136" s="329" t="s">
        <v>197</v>
      </c>
      <c r="B136" s="273"/>
      <c r="C136" s="309">
        <f>[1]ORÇAMENTO!$AB$25</f>
        <v>43862</v>
      </c>
      <c r="D136" s="273"/>
      <c r="E136" s="308">
        <f>[1]ORÇAMENTO!$AC$32</f>
        <v>345.18299999999999</v>
      </c>
      <c r="F136" s="273"/>
      <c r="G136" s="273" t="s">
        <v>200</v>
      </c>
      <c r="H136" s="273"/>
      <c r="I136" s="330"/>
    </row>
    <row r="137" spans="1:9" ht="12.95" customHeight="1" x14ac:dyDescent="0.2">
      <c r="A137" s="329" t="s">
        <v>201</v>
      </c>
      <c r="B137" s="273"/>
      <c r="C137" s="273"/>
      <c r="D137" s="273"/>
      <c r="E137" s="311">
        <f>E136/E135</f>
        <v>1.2773343398572363</v>
      </c>
      <c r="F137" s="273"/>
      <c r="G137" s="273" t="s">
        <v>202</v>
      </c>
      <c r="H137" s="273"/>
      <c r="I137" s="330"/>
    </row>
    <row r="138" spans="1:9" ht="12.95" customHeight="1" x14ac:dyDescent="0.2">
      <c r="A138" s="329"/>
      <c r="B138" s="273"/>
      <c r="C138" s="273"/>
      <c r="D138" s="273"/>
      <c r="E138" s="273"/>
      <c r="F138" s="273"/>
      <c r="G138" s="273"/>
      <c r="H138" s="273"/>
      <c r="I138" s="330"/>
    </row>
    <row r="139" spans="1:9" ht="12.95" customHeight="1" x14ac:dyDescent="0.2">
      <c r="A139" s="332" t="s">
        <v>203</v>
      </c>
      <c r="B139" s="284"/>
      <c r="C139" s="284"/>
      <c r="D139" s="273"/>
      <c r="E139" s="273" t="s">
        <v>204</v>
      </c>
      <c r="F139" s="273"/>
      <c r="G139" s="273" t="s">
        <v>205</v>
      </c>
      <c r="H139" s="273"/>
      <c r="I139" s="330"/>
    </row>
    <row r="140" spans="1:9" ht="12.95" customHeight="1" thickBot="1" x14ac:dyDescent="0.25">
      <c r="A140" s="329"/>
      <c r="B140" s="273"/>
      <c r="C140" s="273"/>
      <c r="D140" s="273"/>
      <c r="E140" s="273" t="s">
        <v>206</v>
      </c>
      <c r="F140" s="273"/>
      <c r="G140" s="273"/>
      <c r="H140" s="273"/>
      <c r="I140" s="330"/>
    </row>
    <row r="141" spans="1:9" ht="12.95" customHeight="1" thickBot="1" x14ac:dyDescent="0.25">
      <c r="A141" s="329"/>
      <c r="B141" s="273"/>
      <c r="C141" s="273"/>
      <c r="D141" s="273"/>
      <c r="E141" s="273" t="s">
        <v>207</v>
      </c>
      <c r="F141" s="318">
        <f>I129*E137/(1-0.175)</f>
        <v>1066.8296406487636</v>
      </c>
      <c r="G141" s="273" t="s">
        <v>208</v>
      </c>
      <c r="H141" s="273"/>
      <c r="I141" s="330"/>
    </row>
    <row r="142" spans="1:9" ht="12.95" customHeight="1" x14ac:dyDescent="0.2">
      <c r="A142" s="329"/>
      <c r="B142" s="273"/>
      <c r="C142" s="273"/>
      <c r="D142" s="273"/>
      <c r="E142" s="315"/>
      <c r="F142" s="315"/>
      <c r="G142" s="315"/>
      <c r="H142" s="315"/>
      <c r="I142" s="330"/>
    </row>
    <row r="143" spans="1:9" ht="12.95" customHeight="1" x14ac:dyDescent="0.2">
      <c r="A143" s="332" t="s">
        <v>213</v>
      </c>
      <c r="B143" s="284"/>
      <c r="C143" s="284"/>
      <c r="D143" s="284"/>
      <c r="E143" s="284"/>
      <c r="F143" s="284"/>
      <c r="G143" s="284"/>
      <c r="H143" s="284"/>
      <c r="I143" s="330"/>
    </row>
    <row r="144" spans="1:9" ht="12.95" customHeight="1" x14ac:dyDescent="0.2">
      <c r="A144" s="339"/>
      <c r="B144" s="315"/>
      <c r="C144" s="315"/>
      <c r="D144" s="315"/>
      <c r="E144" s="315"/>
      <c r="F144" s="315"/>
      <c r="G144" s="315"/>
      <c r="H144" s="315"/>
      <c r="I144" s="330"/>
    </row>
    <row r="145" spans="1:9" ht="12.95" customHeight="1" x14ac:dyDescent="0.2">
      <c r="A145" s="329" t="s">
        <v>197</v>
      </c>
      <c r="B145" s="273"/>
      <c r="C145" s="273" t="s">
        <v>214</v>
      </c>
      <c r="D145" s="273"/>
      <c r="E145" s="308">
        <v>303.75200000000001</v>
      </c>
      <c r="F145" s="273"/>
      <c r="G145" s="296"/>
      <c r="H145" s="273"/>
      <c r="I145" s="330"/>
    </row>
    <row r="146" spans="1:9" ht="12.95" customHeight="1" x14ac:dyDescent="0.2">
      <c r="A146" s="329" t="s">
        <v>197</v>
      </c>
      <c r="B146" s="273"/>
      <c r="C146" s="309">
        <f>[1]ORÇAMENTO!$AB$25</f>
        <v>43862</v>
      </c>
      <c r="D146" s="273"/>
      <c r="E146" s="308">
        <f>[1]ORÇAMENTO!$AC$32</f>
        <v>345.18299999999999</v>
      </c>
      <c r="F146" s="315"/>
      <c r="G146" s="315"/>
      <c r="H146" s="315"/>
      <c r="I146" s="340"/>
    </row>
    <row r="147" spans="1:9" ht="12.95" customHeight="1" x14ac:dyDescent="0.2">
      <c r="A147" s="329" t="s">
        <v>215</v>
      </c>
      <c r="B147" s="273"/>
      <c r="C147" s="273"/>
      <c r="D147" s="273"/>
      <c r="E147" s="311">
        <f>E146/E145</f>
        <v>1.1363974558192209</v>
      </c>
      <c r="F147" s="315"/>
      <c r="G147" s="315"/>
      <c r="H147" s="315"/>
      <c r="I147" s="340"/>
    </row>
    <row r="148" spans="1:9" ht="12.95" customHeight="1" x14ac:dyDescent="0.2">
      <c r="A148" s="339"/>
      <c r="B148" s="315"/>
      <c r="C148" s="315"/>
      <c r="D148" s="315"/>
      <c r="E148" s="315"/>
      <c r="F148" s="315"/>
      <c r="G148" s="315" t="s">
        <v>216</v>
      </c>
      <c r="H148" s="315"/>
      <c r="I148" s="340"/>
    </row>
    <row r="149" spans="1:9" ht="12.95" customHeight="1" x14ac:dyDescent="0.2">
      <c r="A149" s="854" t="s">
        <v>217</v>
      </c>
      <c r="B149" s="855"/>
      <c r="C149" s="856"/>
      <c r="D149" s="315"/>
      <c r="E149" s="273" t="s">
        <v>204</v>
      </c>
      <c r="F149" s="273"/>
      <c r="G149" s="273" t="s">
        <v>218</v>
      </c>
      <c r="H149" s="273"/>
      <c r="I149" s="340"/>
    </row>
    <row r="150" spans="1:9" ht="12.95" customHeight="1" thickBot="1" x14ac:dyDescent="0.25">
      <c r="A150" s="857"/>
      <c r="B150" s="858"/>
      <c r="C150" s="859"/>
      <c r="D150" s="315"/>
      <c r="E150" s="273" t="s">
        <v>206</v>
      </c>
      <c r="F150" s="273"/>
      <c r="G150" s="273"/>
      <c r="H150" s="273"/>
      <c r="I150" s="340"/>
    </row>
    <row r="151" spans="1:9" ht="12.95" customHeight="1" thickBot="1" x14ac:dyDescent="0.25">
      <c r="A151" s="860">
        <f>F141+F151</f>
        <v>1066.8296406487636</v>
      </c>
      <c r="B151" s="861"/>
      <c r="C151" s="862"/>
      <c r="D151" s="315"/>
      <c r="E151" s="273" t="s">
        <v>207</v>
      </c>
      <c r="F151" s="318">
        <f>I131*E147/(1-0.175)</f>
        <v>0</v>
      </c>
      <c r="G151" s="273" t="s">
        <v>219</v>
      </c>
      <c r="H151" s="273"/>
      <c r="I151" s="340"/>
    </row>
    <row r="152" spans="1:9" ht="12.95" customHeight="1" x14ac:dyDescent="0.2">
      <c r="A152" s="329"/>
      <c r="B152" s="273"/>
      <c r="C152" s="273"/>
      <c r="D152" s="273"/>
      <c r="E152" s="276"/>
      <c r="F152" s="296"/>
      <c r="G152" s="273"/>
      <c r="H152" s="273"/>
      <c r="I152" s="330"/>
    </row>
    <row r="153" spans="1:9" ht="12.95" customHeight="1" x14ac:dyDescent="0.2">
      <c r="A153" s="341" t="s">
        <v>220</v>
      </c>
      <c r="B153" s="319"/>
      <c r="C153" s="320" t="str">
        <f>"="&amp;F117&amp;" + "&amp;F141&amp;" + "&amp;F151&amp;""</f>
        <v>=2332,27647431833 + 1066,82964064876 + 0</v>
      </c>
      <c r="D153" s="321"/>
      <c r="E153" s="322">
        <f>F117+F141+F151</f>
        <v>3399.1061149670895</v>
      </c>
      <c r="F153" s="323" t="s">
        <v>221</v>
      </c>
      <c r="G153" s="300" t="s">
        <v>222</v>
      </c>
      <c r="H153" s="300"/>
      <c r="I153" s="342"/>
    </row>
    <row r="154" spans="1:9" ht="12.95" customHeight="1" x14ac:dyDescent="0.2">
      <c r="A154" s="339"/>
      <c r="B154" s="315"/>
      <c r="C154" s="315"/>
      <c r="D154" s="315"/>
      <c r="E154" s="315"/>
      <c r="F154" s="315"/>
      <c r="G154" s="315"/>
      <c r="H154" s="315"/>
      <c r="I154" s="340"/>
    </row>
    <row r="155" spans="1:9" ht="12.95" customHeight="1" x14ac:dyDescent="0.2">
      <c r="A155" s="339"/>
      <c r="B155" s="315"/>
      <c r="C155" s="315"/>
      <c r="D155" s="315"/>
      <c r="E155" s="315"/>
      <c r="F155" s="315"/>
      <c r="G155" s="315"/>
      <c r="H155" s="315"/>
      <c r="I155" s="340"/>
    </row>
    <row r="156" spans="1:9" ht="12.95" customHeight="1" x14ac:dyDescent="0.2">
      <c r="A156" s="339"/>
      <c r="B156" s="315"/>
      <c r="C156" s="315"/>
      <c r="D156" s="315"/>
      <c r="E156" s="315"/>
      <c r="F156" s="315"/>
      <c r="G156" s="315"/>
      <c r="H156" s="315"/>
      <c r="I156" s="340"/>
    </row>
    <row r="157" spans="1:9" ht="12.95" customHeight="1" x14ac:dyDescent="0.2">
      <c r="A157" s="339"/>
      <c r="B157" s="315"/>
      <c r="C157" s="315"/>
      <c r="D157" s="315"/>
      <c r="E157" s="315"/>
      <c r="F157" s="315"/>
      <c r="G157" s="315"/>
      <c r="H157" s="315"/>
      <c r="I157" s="340"/>
    </row>
    <row r="158" spans="1:9" ht="12.95" customHeight="1" x14ac:dyDescent="0.2">
      <c r="A158" s="339"/>
      <c r="B158" s="315"/>
      <c r="C158" s="315"/>
      <c r="D158" s="315"/>
      <c r="E158" s="315"/>
      <c r="F158" s="315"/>
      <c r="G158" s="315"/>
      <c r="H158" s="315"/>
      <c r="I158" s="340"/>
    </row>
    <row r="159" spans="1:9" ht="12.95" customHeight="1" x14ac:dyDescent="0.2">
      <c r="A159" s="339"/>
      <c r="B159" s="315"/>
      <c r="C159" s="315"/>
      <c r="D159" s="315"/>
      <c r="E159" s="315"/>
      <c r="F159" s="315"/>
      <c r="G159" s="315"/>
      <c r="H159" s="315"/>
      <c r="I159" s="340"/>
    </row>
    <row r="160" spans="1:9" ht="12.95" customHeight="1" x14ac:dyDescent="0.2">
      <c r="A160" s="339"/>
      <c r="B160" s="315"/>
      <c r="C160" s="315"/>
      <c r="D160" s="315"/>
      <c r="E160" s="315"/>
      <c r="F160" s="315"/>
      <c r="G160" s="315"/>
      <c r="H160" s="315"/>
      <c r="I160" s="340"/>
    </row>
    <row r="161" spans="1:9" ht="174" customHeight="1" x14ac:dyDescent="0.2">
      <c r="A161" s="339"/>
      <c r="B161" s="315"/>
      <c r="C161" s="315"/>
      <c r="D161" s="315"/>
      <c r="E161" s="315"/>
      <c r="F161" s="315"/>
      <c r="G161" s="315"/>
      <c r="H161" s="315"/>
      <c r="I161" s="340"/>
    </row>
    <row r="162" spans="1:9" ht="12.95" customHeight="1" thickBot="1" x14ac:dyDescent="0.25">
      <c r="A162" s="343"/>
      <c r="B162" s="344"/>
      <c r="C162" s="344"/>
      <c r="D162" s="344"/>
      <c r="E162" s="344"/>
      <c r="F162" s="344"/>
      <c r="G162" s="344"/>
      <c r="H162" s="344"/>
      <c r="I162" s="345"/>
    </row>
    <row r="163" spans="1:9" ht="12.75" customHeight="1" x14ac:dyDescent="0.2">
      <c r="A163" s="325" t="s">
        <v>146</v>
      </c>
      <c r="B163" s="297"/>
      <c r="C163" s="297"/>
      <c r="D163" s="326" t="s">
        <v>147</v>
      </c>
      <c r="E163" s="327"/>
      <c r="F163" s="297"/>
      <c r="G163" s="297"/>
      <c r="H163" s="297"/>
      <c r="I163" s="328"/>
    </row>
    <row r="164" spans="1:9" ht="12.95" customHeight="1" x14ac:dyDescent="0.2">
      <c r="A164" s="329" t="s">
        <v>148</v>
      </c>
      <c r="B164" s="272">
        <f>[1]ORÇAMENTO!$AB$25</f>
        <v>43862</v>
      </c>
      <c r="C164" s="273"/>
      <c r="D164" s="273"/>
      <c r="E164" s="273"/>
      <c r="F164" s="273"/>
      <c r="G164" s="273"/>
      <c r="H164" s="273"/>
      <c r="I164" s="330"/>
    </row>
    <row r="165" spans="1:9" ht="12.95" customHeight="1" x14ac:dyDescent="0.2">
      <c r="A165" s="329" t="s">
        <v>149</v>
      </c>
      <c r="B165" s="274" t="s">
        <v>227</v>
      </c>
      <c r="C165" s="273"/>
      <c r="D165" s="275" t="s">
        <v>151</v>
      </c>
      <c r="E165" s="275" t="s">
        <v>228</v>
      </c>
      <c r="F165" s="275"/>
      <c r="G165" s="276"/>
      <c r="H165" s="276"/>
      <c r="I165" s="331"/>
    </row>
    <row r="166" spans="1:9" ht="12.95" customHeight="1" x14ac:dyDescent="0.2">
      <c r="A166" s="329" t="s">
        <v>154</v>
      </c>
      <c r="B166" s="324">
        <f>O15</f>
        <v>2.0062799999999998</v>
      </c>
      <c r="C166" s="273"/>
      <c r="D166" s="275" t="s">
        <v>155</v>
      </c>
      <c r="E166" s="275" t="s">
        <v>282</v>
      </c>
      <c r="F166" s="275"/>
      <c r="G166" s="276"/>
      <c r="H166" s="276"/>
      <c r="I166" s="331"/>
    </row>
    <row r="167" spans="1:9" ht="12.95" customHeight="1" x14ac:dyDescent="0.2">
      <c r="A167" s="329" t="s">
        <v>156</v>
      </c>
      <c r="B167" s="278" t="s">
        <v>157</v>
      </c>
      <c r="C167" s="273"/>
      <c r="D167" s="275"/>
      <c r="E167" s="275"/>
      <c r="F167" s="275"/>
      <c r="G167" s="273"/>
      <c r="H167" s="273"/>
      <c r="I167" s="330"/>
    </row>
    <row r="168" spans="1:9" ht="12.95" customHeight="1" x14ac:dyDescent="0.2">
      <c r="A168" s="329"/>
      <c r="B168" s="273" t="s">
        <v>159</v>
      </c>
      <c r="C168" s="273"/>
      <c r="D168" s="273" t="s">
        <v>160</v>
      </c>
      <c r="E168" s="273"/>
      <c r="F168" s="273"/>
      <c r="G168" s="838" t="s">
        <v>161</v>
      </c>
      <c r="H168" s="839"/>
      <c r="I168" s="840"/>
    </row>
    <row r="169" spans="1:9" ht="12.95" customHeight="1" x14ac:dyDescent="0.2">
      <c r="A169" s="332"/>
      <c r="B169" s="273"/>
      <c r="C169" s="273"/>
      <c r="D169" s="273"/>
      <c r="E169" s="273"/>
      <c r="F169" s="273"/>
      <c r="G169" s="839"/>
      <c r="H169" s="839"/>
      <c r="I169" s="840"/>
    </row>
    <row r="170" spans="1:9" ht="12.95" customHeight="1" thickBot="1" x14ac:dyDescent="0.25">
      <c r="A170" s="329"/>
      <c r="B170" s="273"/>
      <c r="C170" s="273"/>
      <c r="D170" s="273"/>
      <c r="E170" s="273"/>
      <c r="F170" s="273"/>
      <c r="G170" s="278" t="s">
        <v>162</v>
      </c>
      <c r="H170" s="273"/>
      <c r="I170" s="333">
        <f>17.5%+0.65%+3%</f>
        <v>0.21149999999999999</v>
      </c>
    </row>
    <row r="171" spans="1:9" ht="12.95" customHeight="1" thickBot="1" x14ac:dyDescent="0.25">
      <c r="A171" s="334" t="s">
        <v>163</v>
      </c>
      <c r="B171" s="279" t="str">
        <f>B166&amp;"÷"&amp;0.7885</f>
        <v>2,00628÷0,7885</v>
      </c>
      <c r="C171" s="280" t="s">
        <v>164</v>
      </c>
      <c r="D171" s="281">
        <f>B166/0.7885</f>
        <v>2.544426125554851</v>
      </c>
      <c r="E171" s="282" t="s">
        <v>165</v>
      </c>
      <c r="F171" s="283">
        <f>D171*1000</f>
        <v>2544.4261255548508</v>
      </c>
      <c r="G171" s="284"/>
      <c r="H171" s="273"/>
      <c r="I171" s="330"/>
    </row>
    <row r="172" spans="1:9" ht="12.95" customHeight="1" x14ac:dyDescent="0.2">
      <c r="A172" s="329"/>
      <c r="B172" s="273"/>
      <c r="C172" s="273"/>
      <c r="D172" s="273"/>
      <c r="E172" s="273"/>
      <c r="F172" s="273"/>
      <c r="G172" s="285"/>
      <c r="H172" s="841" t="s">
        <v>166</v>
      </c>
      <c r="I172" s="842"/>
    </row>
    <row r="173" spans="1:9" ht="12.95" customHeight="1" x14ac:dyDescent="0.2">
      <c r="A173" s="332" t="s">
        <v>167</v>
      </c>
      <c r="B173" s="273"/>
      <c r="C173" s="273"/>
      <c r="D173" s="273"/>
      <c r="E173" s="273"/>
      <c r="F173" s="273"/>
      <c r="G173" s="273"/>
      <c r="H173" s="843"/>
      <c r="I173" s="844"/>
    </row>
    <row r="174" spans="1:9" ht="12.95" customHeight="1" x14ac:dyDescent="0.2">
      <c r="A174" s="329"/>
      <c r="B174" s="273"/>
      <c r="C174" s="273"/>
      <c r="D174" s="273"/>
      <c r="E174" s="273"/>
      <c r="F174" s="273"/>
      <c r="G174" s="273"/>
      <c r="H174" s="845"/>
      <c r="I174" s="846"/>
    </row>
    <row r="175" spans="1:9" ht="12.95" customHeight="1" x14ac:dyDescent="0.2">
      <c r="A175" s="335" t="s">
        <v>156</v>
      </c>
      <c r="B175" s="290" t="s">
        <v>170</v>
      </c>
      <c r="C175" s="290"/>
      <c r="D175" s="290"/>
      <c r="E175" s="290"/>
      <c r="F175" s="291"/>
      <c r="G175" s="273"/>
      <c r="H175" s="847">
        <f>F171</f>
        <v>2544.4261255548508</v>
      </c>
      <c r="I175" s="848"/>
    </row>
    <row r="176" spans="1:9" ht="12.95" customHeight="1" x14ac:dyDescent="0.2">
      <c r="A176" s="335" t="s">
        <v>156</v>
      </c>
      <c r="B176" s="290" t="s">
        <v>172</v>
      </c>
      <c r="C176" s="290"/>
      <c r="D176" s="290"/>
      <c r="E176" s="290"/>
      <c r="F176" s="293"/>
      <c r="G176" s="273"/>
      <c r="H176" s="273"/>
      <c r="I176" s="330"/>
    </row>
    <row r="177" spans="1:9" ht="12.95" customHeight="1" x14ac:dyDescent="0.2">
      <c r="A177" s="329"/>
      <c r="B177" s="273" t="s">
        <v>174</v>
      </c>
      <c r="C177" s="273"/>
      <c r="D177" s="294" t="s">
        <v>175</v>
      </c>
      <c r="E177" s="295">
        <v>1200</v>
      </c>
      <c r="F177" s="273" t="s">
        <v>176</v>
      </c>
      <c r="G177" s="278" t="s">
        <v>177</v>
      </c>
      <c r="H177" s="296">
        <f>IF(E177=0,"",26.939+E182)</f>
        <v>330.53900000000004</v>
      </c>
      <c r="I177" s="330"/>
    </row>
    <row r="178" spans="1:9" ht="12.95" customHeight="1" x14ac:dyDescent="0.2">
      <c r="A178" s="329"/>
      <c r="B178" s="273" t="s">
        <v>179</v>
      </c>
      <c r="C178" s="273"/>
      <c r="D178" s="294" t="s">
        <v>175</v>
      </c>
      <c r="E178" s="295">
        <f>[1]ORÇAMENTO!$AC$15</f>
        <v>0</v>
      </c>
      <c r="F178" s="273" t="s">
        <v>176</v>
      </c>
      <c r="G178" s="278" t="s">
        <v>180</v>
      </c>
      <c r="H178" s="296" t="str">
        <f>IF(E178=0,"",26.939+E183)</f>
        <v/>
      </c>
      <c r="I178" s="330"/>
    </row>
    <row r="179" spans="1:9" ht="12.95" customHeight="1" x14ac:dyDescent="0.2">
      <c r="A179" s="329"/>
      <c r="B179" s="273" t="s">
        <v>182</v>
      </c>
      <c r="C179" s="273"/>
      <c r="D179" s="294" t="s">
        <v>175</v>
      </c>
      <c r="E179" s="296"/>
      <c r="F179" s="273" t="s">
        <v>176</v>
      </c>
      <c r="G179" s="278" t="s">
        <v>183</v>
      </c>
      <c r="H179" s="296" t="str">
        <f>IF(E179=0,"",14.063+E184)</f>
        <v/>
      </c>
      <c r="I179" s="330"/>
    </row>
    <row r="180" spans="1:9" ht="12.95" customHeight="1" x14ac:dyDescent="0.2">
      <c r="A180" s="329"/>
      <c r="B180" s="273" t="s">
        <v>185</v>
      </c>
      <c r="C180" s="273"/>
      <c r="D180" s="294" t="s">
        <v>175</v>
      </c>
      <c r="E180" s="296"/>
      <c r="F180" s="273" t="s">
        <v>176</v>
      </c>
      <c r="G180" s="278" t="s">
        <v>186</v>
      </c>
      <c r="H180" s="296" t="str">
        <f>IF(E180=0,"",14.063+E185)</f>
        <v/>
      </c>
      <c r="I180" s="330"/>
    </row>
    <row r="181" spans="1:9" ht="12.95" customHeight="1" thickBot="1" x14ac:dyDescent="0.25">
      <c r="A181" s="329"/>
      <c r="B181" s="273"/>
      <c r="C181" s="273"/>
      <c r="D181" s="273"/>
      <c r="E181" s="273"/>
      <c r="F181" s="273"/>
      <c r="G181" s="273"/>
      <c r="H181" s="273"/>
      <c r="I181" s="330"/>
    </row>
    <row r="182" spans="1:9" ht="12.95" customHeight="1" x14ac:dyDescent="0.2">
      <c r="A182" s="849" t="s">
        <v>187</v>
      </c>
      <c r="B182" s="297" t="s">
        <v>188</v>
      </c>
      <c r="C182" s="298" t="str">
        <f>0.253&amp;"x"&amp;E177&amp;""</f>
        <v>0,253x1200</v>
      </c>
      <c r="D182" s="297"/>
      <c r="E182" s="299">
        <f>0.253*E177</f>
        <v>303.60000000000002</v>
      </c>
      <c r="F182" s="297" t="s">
        <v>189</v>
      </c>
      <c r="G182" s="852" t="s">
        <v>190</v>
      </c>
      <c r="H182" s="852"/>
      <c r="I182" s="853"/>
    </row>
    <row r="183" spans="1:9" ht="12.95" customHeight="1" x14ac:dyDescent="0.2">
      <c r="A183" s="850"/>
      <c r="B183" s="300" t="s">
        <v>191</v>
      </c>
      <c r="C183" s="301" t="str">
        <f>0.299&amp;"x"&amp;E178&amp;""</f>
        <v>0,299x0</v>
      </c>
      <c r="D183" s="300"/>
      <c r="E183" s="302">
        <f>0.299*E178</f>
        <v>0</v>
      </c>
      <c r="F183" s="300" t="s">
        <v>189</v>
      </c>
      <c r="G183" s="300" t="s">
        <v>192</v>
      </c>
      <c r="H183" s="300"/>
      <c r="I183" s="336">
        <f>SUM(H177:H178)</f>
        <v>330.53900000000004</v>
      </c>
    </row>
    <row r="184" spans="1:9" ht="12.95" customHeight="1" x14ac:dyDescent="0.2">
      <c r="A184" s="850"/>
      <c r="B184" s="270" t="s">
        <v>193</v>
      </c>
      <c r="C184" s="303" t="str">
        <f>0.1925&amp;"x"&amp;E179&amp;""</f>
        <v>0,1925x</v>
      </c>
      <c r="D184" s="270"/>
      <c r="E184" s="304">
        <f>0.1925*E179</f>
        <v>0</v>
      </c>
      <c r="F184" s="270" t="s">
        <v>189</v>
      </c>
      <c r="G184" s="270"/>
      <c r="H184" s="270"/>
      <c r="I184" s="337"/>
    </row>
    <row r="185" spans="1:9" ht="18" customHeight="1" thickBot="1" x14ac:dyDescent="0.25">
      <c r="A185" s="851"/>
      <c r="B185" s="305" t="s">
        <v>194</v>
      </c>
      <c r="C185" s="306" t="str">
        <f>0.1925&amp;"x"&amp;E180&amp;""</f>
        <v>0,1925x</v>
      </c>
      <c r="D185" s="305"/>
      <c r="E185" s="307">
        <f>0.1925*E180</f>
        <v>0</v>
      </c>
      <c r="F185" s="305" t="s">
        <v>189</v>
      </c>
      <c r="G185" s="305" t="s">
        <v>195</v>
      </c>
      <c r="H185" s="305"/>
      <c r="I185" s="338">
        <f>SUM(H179:H180)</f>
        <v>0</v>
      </c>
    </row>
    <row r="186" spans="1:9" ht="12.95" customHeight="1" x14ac:dyDescent="0.2">
      <c r="A186" s="329"/>
      <c r="B186" s="273"/>
      <c r="C186" s="273"/>
      <c r="D186" s="273"/>
      <c r="E186" s="273"/>
      <c r="F186" s="273"/>
      <c r="G186" s="273"/>
      <c r="H186" s="273"/>
      <c r="I186" s="330"/>
    </row>
    <row r="187" spans="1:9" ht="12.95" customHeight="1" x14ac:dyDescent="0.2">
      <c r="A187" s="332" t="s">
        <v>196</v>
      </c>
      <c r="B187" s="284"/>
      <c r="C187" s="284"/>
      <c r="D187" s="284"/>
      <c r="E187" s="284"/>
      <c r="F187" s="284"/>
      <c r="G187" s="284"/>
      <c r="H187" s="284"/>
      <c r="I187" s="330"/>
    </row>
    <row r="188" spans="1:9" ht="12.95" customHeight="1" x14ac:dyDescent="0.2">
      <c r="A188" s="329"/>
      <c r="B188" s="273"/>
      <c r="C188" s="273"/>
      <c r="D188" s="273"/>
      <c r="E188" s="273"/>
      <c r="F188" s="273"/>
      <c r="G188" s="273"/>
      <c r="H188" s="273"/>
      <c r="I188" s="330"/>
    </row>
    <row r="189" spans="1:9" ht="12.95" customHeight="1" x14ac:dyDescent="0.2">
      <c r="A189" s="329" t="s">
        <v>197</v>
      </c>
      <c r="B189" s="273"/>
      <c r="C189" s="273" t="s">
        <v>198</v>
      </c>
      <c r="D189" s="273"/>
      <c r="E189" s="308">
        <v>270.23700000000002</v>
      </c>
      <c r="F189" s="308"/>
      <c r="G189" s="273" t="s">
        <v>199</v>
      </c>
      <c r="H189" s="273"/>
      <c r="I189" s="330"/>
    </row>
    <row r="190" spans="1:9" ht="12.95" customHeight="1" x14ac:dyDescent="0.2">
      <c r="A190" s="329" t="s">
        <v>197</v>
      </c>
      <c r="B190" s="273"/>
      <c r="C190" s="309">
        <f>[1]ORÇAMENTO!$AB$25</f>
        <v>43862</v>
      </c>
      <c r="D190" s="273"/>
      <c r="E190" s="308">
        <f>[1]ORÇAMENTO!$AC$32</f>
        <v>345.18299999999999</v>
      </c>
      <c r="F190" s="273"/>
      <c r="G190" s="273" t="s">
        <v>200</v>
      </c>
      <c r="H190" s="273"/>
      <c r="I190" s="330"/>
    </row>
    <row r="191" spans="1:9" ht="12.95" customHeight="1" x14ac:dyDescent="0.2">
      <c r="A191" s="329" t="s">
        <v>201</v>
      </c>
      <c r="B191" s="273"/>
      <c r="C191" s="273"/>
      <c r="D191" s="273"/>
      <c r="E191" s="311">
        <f>E190/E189</f>
        <v>1.2773343398572363</v>
      </c>
      <c r="F191" s="273"/>
      <c r="G191" s="273" t="s">
        <v>202</v>
      </c>
      <c r="H191" s="273"/>
      <c r="I191" s="330"/>
    </row>
    <row r="192" spans="1:9" ht="12.95" customHeight="1" x14ac:dyDescent="0.2">
      <c r="A192" s="329"/>
      <c r="B192" s="273"/>
      <c r="C192" s="273"/>
      <c r="D192" s="273"/>
      <c r="E192" s="273"/>
      <c r="F192" s="273"/>
      <c r="G192" s="273"/>
      <c r="H192" s="273"/>
      <c r="I192" s="330"/>
    </row>
    <row r="193" spans="1:9" ht="12.95" customHeight="1" x14ac:dyDescent="0.2">
      <c r="A193" s="332" t="s">
        <v>203</v>
      </c>
      <c r="B193" s="284"/>
      <c r="C193" s="284"/>
      <c r="D193" s="273"/>
      <c r="E193" s="273" t="s">
        <v>204</v>
      </c>
      <c r="F193" s="273"/>
      <c r="G193" s="273" t="s">
        <v>205</v>
      </c>
      <c r="H193" s="273"/>
      <c r="I193" s="330"/>
    </row>
    <row r="194" spans="1:9" ht="12.95" customHeight="1" thickBot="1" x14ac:dyDescent="0.25">
      <c r="A194" s="329"/>
      <c r="B194" s="273"/>
      <c r="C194" s="273"/>
      <c r="D194" s="273"/>
      <c r="E194" s="273" t="s">
        <v>206</v>
      </c>
      <c r="F194" s="273"/>
      <c r="G194" s="273"/>
      <c r="H194" s="273"/>
      <c r="I194" s="330"/>
    </row>
    <row r="195" spans="1:9" ht="12.95" customHeight="1" thickBot="1" x14ac:dyDescent="0.25">
      <c r="A195" s="329"/>
      <c r="B195" s="273"/>
      <c r="C195" s="273"/>
      <c r="D195" s="273"/>
      <c r="E195" s="273" t="s">
        <v>207</v>
      </c>
      <c r="F195" s="318">
        <f>I183*E191/(1-0.175)</f>
        <v>511.76826104493472</v>
      </c>
      <c r="G195" s="273" t="s">
        <v>208</v>
      </c>
      <c r="H195" s="273"/>
      <c r="I195" s="330"/>
    </row>
    <row r="196" spans="1:9" ht="12.95" customHeight="1" x14ac:dyDescent="0.2">
      <c r="A196" s="329"/>
      <c r="B196" s="273"/>
      <c r="C196" s="273"/>
      <c r="D196" s="273"/>
      <c r="E196" s="315"/>
      <c r="F196" s="315"/>
      <c r="G196" s="315"/>
      <c r="H196" s="315"/>
      <c r="I196" s="330"/>
    </row>
    <row r="197" spans="1:9" ht="12.95" customHeight="1" x14ac:dyDescent="0.2">
      <c r="A197" s="332" t="s">
        <v>213</v>
      </c>
      <c r="B197" s="284"/>
      <c r="C197" s="284"/>
      <c r="D197" s="284"/>
      <c r="E197" s="284"/>
      <c r="F197" s="284"/>
      <c r="G197" s="284"/>
      <c r="H197" s="284"/>
      <c r="I197" s="330"/>
    </row>
    <row r="198" spans="1:9" ht="12.95" customHeight="1" x14ac:dyDescent="0.2">
      <c r="A198" s="339"/>
      <c r="B198" s="315"/>
      <c r="C198" s="315"/>
      <c r="D198" s="315"/>
      <c r="E198" s="315"/>
      <c r="F198" s="315"/>
      <c r="G198" s="315"/>
      <c r="H198" s="315"/>
      <c r="I198" s="330"/>
    </row>
    <row r="199" spans="1:9" ht="12.95" customHeight="1" x14ac:dyDescent="0.2">
      <c r="A199" s="329" t="s">
        <v>197</v>
      </c>
      <c r="B199" s="273"/>
      <c r="C199" s="273" t="s">
        <v>214</v>
      </c>
      <c r="D199" s="273"/>
      <c r="E199" s="308">
        <v>303.75200000000001</v>
      </c>
      <c r="F199" s="273"/>
      <c r="G199" s="296"/>
      <c r="H199" s="273"/>
      <c r="I199" s="330"/>
    </row>
    <row r="200" spans="1:9" ht="12.95" customHeight="1" x14ac:dyDescent="0.2">
      <c r="A200" s="329" t="s">
        <v>197</v>
      </c>
      <c r="B200" s="273"/>
      <c r="C200" s="309">
        <f>[1]ORÇAMENTO!$AB$25</f>
        <v>43862</v>
      </c>
      <c r="D200" s="273"/>
      <c r="E200" s="308">
        <f>[1]ORÇAMENTO!$AC$32</f>
        <v>345.18299999999999</v>
      </c>
      <c r="F200" s="315"/>
      <c r="G200" s="315"/>
      <c r="H200" s="315"/>
      <c r="I200" s="340"/>
    </row>
    <row r="201" spans="1:9" ht="12.95" customHeight="1" x14ac:dyDescent="0.2">
      <c r="A201" s="329" t="s">
        <v>215</v>
      </c>
      <c r="B201" s="273"/>
      <c r="C201" s="273"/>
      <c r="D201" s="273"/>
      <c r="E201" s="311">
        <f>E200/E199</f>
        <v>1.1363974558192209</v>
      </c>
      <c r="F201" s="315"/>
      <c r="G201" s="315"/>
      <c r="H201" s="315"/>
      <c r="I201" s="340"/>
    </row>
    <row r="202" spans="1:9" ht="12.95" customHeight="1" x14ac:dyDescent="0.2">
      <c r="A202" s="339"/>
      <c r="B202" s="315"/>
      <c r="C202" s="315"/>
      <c r="D202" s="315"/>
      <c r="E202" s="315"/>
      <c r="F202" s="315"/>
      <c r="G202" s="315" t="s">
        <v>216</v>
      </c>
      <c r="H202" s="315"/>
      <c r="I202" s="340"/>
    </row>
    <row r="203" spans="1:9" ht="12.95" customHeight="1" x14ac:dyDescent="0.2">
      <c r="A203" s="854" t="s">
        <v>217</v>
      </c>
      <c r="B203" s="855"/>
      <c r="C203" s="856"/>
      <c r="D203" s="315"/>
      <c r="E203" s="273" t="s">
        <v>204</v>
      </c>
      <c r="F203" s="273"/>
      <c r="G203" s="273" t="s">
        <v>218</v>
      </c>
      <c r="H203" s="273"/>
      <c r="I203" s="340"/>
    </row>
    <row r="204" spans="1:9" ht="12.95" customHeight="1" thickBot="1" x14ac:dyDescent="0.25">
      <c r="A204" s="857"/>
      <c r="B204" s="858"/>
      <c r="C204" s="859"/>
      <c r="D204" s="315"/>
      <c r="E204" s="273" t="s">
        <v>206</v>
      </c>
      <c r="F204" s="273"/>
      <c r="G204" s="273"/>
      <c r="H204" s="273"/>
      <c r="I204" s="340"/>
    </row>
    <row r="205" spans="1:9" ht="12.95" customHeight="1" thickBot="1" x14ac:dyDescent="0.25">
      <c r="A205" s="860">
        <f>F195+F205</f>
        <v>511.76826104493472</v>
      </c>
      <c r="B205" s="861"/>
      <c r="C205" s="862"/>
      <c r="D205" s="315"/>
      <c r="E205" s="273" t="s">
        <v>207</v>
      </c>
      <c r="F205" s="318">
        <f>I185*E201/(1-0.175)</f>
        <v>0</v>
      </c>
      <c r="G205" s="273" t="s">
        <v>219</v>
      </c>
      <c r="H205" s="273"/>
      <c r="I205" s="340"/>
    </row>
    <row r="206" spans="1:9" ht="12.95" customHeight="1" x14ac:dyDescent="0.2">
      <c r="A206" s="329"/>
      <c r="B206" s="273"/>
      <c r="C206" s="273"/>
      <c r="D206" s="273"/>
      <c r="E206" s="276"/>
      <c r="F206" s="296"/>
      <c r="G206" s="273"/>
      <c r="H206" s="273"/>
      <c r="I206" s="330"/>
    </row>
    <row r="207" spans="1:9" ht="12.95" customHeight="1" x14ac:dyDescent="0.2">
      <c r="A207" s="341" t="s">
        <v>220</v>
      </c>
      <c r="B207" s="319"/>
      <c r="C207" s="320" t="str">
        <f>"="&amp;F171&amp;" + "&amp;F195&amp;" + "&amp;F205&amp;""</f>
        <v>=2544,42612555485 + 511,768261044935 + 0</v>
      </c>
      <c r="D207" s="321"/>
      <c r="E207" s="322">
        <f>F171+F195+F205</f>
        <v>3056.1943865997855</v>
      </c>
      <c r="F207" s="323" t="s">
        <v>221</v>
      </c>
      <c r="G207" s="300" t="s">
        <v>222</v>
      </c>
      <c r="H207" s="300"/>
      <c r="I207" s="342"/>
    </row>
    <row r="208" spans="1:9" ht="12.95" customHeight="1" x14ac:dyDescent="0.2">
      <c r="A208" s="339"/>
      <c r="B208" s="315"/>
      <c r="C208" s="315"/>
      <c r="D208" s="315"/>
      <c r="E208" s="315"/>
      <c r="F208" s="315"/>
      <c r="G208" s="315"/>
      <c r="H208" s="315"/>
      <c r="I208" s="340"/>
    </row>
    <row r="209" spans="1:11" ht="12.95" customHeight="1" x14ac:dyDescent="0.2">
      <c r="A209" s="339"/>
      <c r="B209" s="315"/>
      <c r="C209" s="315"/>
      <c r="D209" s="315"/>
      <c r="E209" s="315"/>
      <c r="F209" s="315"/>
      <c r="G209" s="315"/>
      <c r="H209" s="315"/>
      <c r="I209" s="340"/>
    </row>
    <row r="210" spans="1:11" ht="12.95" customHeight="1" x14ac:dyDescent="0.2">
      <c r="A210" s="339"/>
      <c r="B210" s="315"/>
      <c r="C210" s="315"/>
      <c r="D210" s="315"/>
      <c r="E210" s="315"/>
      <c r="F210" s="315"/>
      <c r="G210" s="315"/>
      <c r="H210" s="315"/>
      <c r="I210" s="340"/>
    </row>
    <row r="211" spans="1:11" ht="12.95" customHeight="1" x14ac:dyDescent="0.2">
      <c r="A211" s="339"/>
      <c r="B211" s="315"/>
      <c r="C211" s="315"/>
      <c r="D211" s="315"/>
      <c r="E211" s="315"/>
      <c r="F211" s="315"/>
      <c r="G211" s="315"/>
      <c r="H211" s="315"/>
      <c r="I211" s="340"/>
    </row>
    <row r="212" spans="1:11" ht="12.95" customHeight="1" x14ac:dyDescent="0.2">
      <c r="A212" s="339"/>
      <c r="B212" s="315"/>
      <c r="C212" s="315"/>
      <c r="D212" s="315"/>
      <c r="E212" s="315"/>
      <c r="F212" s="315"/>
      <c r="G212" s="315"/>
      <c r="H212" s="315"/>
      <c r="I212" s="340"/>
    </row>
    <row r="213" spans="1:11" ht="12.95" customHeight="1" x14ac:dyDescent="0.2">
      <c r="A213" s="339"/>
      <c r="B213" s="315"/>
      <c r="C213" s="315"/>
      <c r="D213" s="315"/>
      <c r="E213" s="315"/>
      <c r="F213" s="315"/>
      <c r="G213" s="315"/>
      <c r="H213" s="315"/>
      <c r="I213" s="340"/>
    </row>
    <row r="214" spans="1:11" ht="12.95" customHeight="1" x14ac:dyDescent="0.2">
      <c r="A214" s="339"/>
      <c r="B214" s="315"/>
      <c r="C214" s="315"/>
      <c r="D214" s="315"/>
      <c r="E214" s="315"/>
      <c r="F214" s="315"/>
      <c r="G214" s="315"/>
      <c r="H214" s="315"/>
      <c r="I214" s="340"/>
    </row>
    <row r="215" spans="1:11" ht="12.95" customHeight="1" x14ac:dyDescent="0.2">
      <c r="A215" s="339"/>
      <c r="B215" s="315"/>
      <c r="C215" s="315"/>
      <c r="D215" s="315"/>
      <c r="E215" s="315"/>
      <c r="F215" s="315"/>
      <c r="G215" s="315"/>
      <c r="H215" s="315"/>
      <c r="I215" s="340"/>
    </row>
    <row r="216" spans="1:11" ht="12.95" customHeight="1" x14ac:dyDescent="0.2">
      <c r="A216" s="339"/>
      <c r="B216" s="315"/>
      <c r="C216" s="315"/>
      <c r="D216" s="315"/>
      <c r="E216" s="315"/>
      <c r="F216" s="315"/>
      <c r="G216" s="315"/>
      <c r="H216" s="315"/>
      <c r="I216" s="340"/>
    </row>
    <row r="217" spans="1:11" ht="12.95" customHeight="1" x14ac:dyDescent="0.2">
      <c r="A217" s="339"/>
      <c r="B217" s="315"/>
      <c r="C217" s="315"/>
      <c r="D217" s="315"/>
      <c r="E217" s="315"/>
      <c r="F217" s="315"/>
      <c r="G217" s="315"/>
      <c r="H217" s="315"/>
      <c r="I217" s="340"/>
    </row>
    <row r="218" spans="1:11" ht="12.95" customHeight="1" x14ac:dyDescent="0.2">
      <c r="A218" s="339"/>
      <c r="B218" s="315"/>
      <c r="C218" s="315"/>
      <c r="D218" s="315"/>
      <c r="E218" s="315"/>
      <c r="F218" s="315"/>
      <c r="G218" s="315"/>
      <c r="H218" s="315"/>
      <c r="I218" s="340"/>
    </row>
    <row r="219" spans="1:11" ht="12.95" customHeight="1" x14ac:dyDescent="0.2">
      <c r="A219" s="339"/>
      <c r="B219" s="315"/>
      <c r="C219" s="315"/>
      <c r="D219" s="315"/>
      <c r="E219" s="315"/>
      <c r="F219" s="315"/>
      <c r="G219" s="315"/>
      <c r="H219" s="315"/>
      <c r="I219" s="340"/>
    </row>
    <row r="220" spans="1:11" ht="12.95" customHeight="1" x14ac:dyDescent="0.2">
      <c r="A220" s="339"/>
      <c r="B220" s="315"/>
      <c r="C220" s="315"/>
      <c r="D220" s="315"/>
      <c r="E220" s="315"/>
      <c r="F220" s="315"/>
      <c r="G220" s="315"/>
      <c r="H220" s="315"/>
      <c r="I220" s="340"/>
    </row>
    <row r="221" spans="1:11" ht="12.95" customHeight="1" x14ac:dyDescent="0.2">
      <c r="A221" s="339"/>
      <c r="B221" s="315"/>
      <c r="C221" s="315"/>
      <c r="D221" s="315"/>
      <c r="E221" s="315"/>
      <c r="F221" s="315"/>
      <c r="G221" s="315"/>
      <c r="H221" s="315"/>
      <c r="I221" s="340"/>
    </row>
    <row r="222" spans="1:11" ht="12.95" customHeight="1" x14ac:dyDescent="0.2">
      <c r="A222" s="339"/>
      <c r="B222" s="315"/>
      <c r="C222" s="315"/>
      <c r="D222" s="315"/>
      <c r="E222" s="315"/>
      <c r="F222" s="315"/>
      <c r="G222" s="315"/>
      <c r="H222" s="315"/>
      <c r="I222" s="340"/>
    </row>
    <row r="223" spans="1:11" ht="12.95" customHeight="1" x14ac:dyDescent="0.2">
      <c r="A223" s="339"/>
      <c r="B223" s="315"/>
      <c r="C223" s="315"/>
      <c r="D223" s="315"/>
      <c r="E223" s="315"/>
      <c r="F223" s="315"/>
      <c r="G223" s="315"/>
      <c r="H223" s="315"/>
      <c r="I223" s="340"/>
      <c r="K223" s="346"/>
    </row>
    <row r="224" spans="1:11" ht="12.95" customHeight="1" x14ac:dyDescent="0.2">
      <c r="A224" s="339"/>
      <c r="B224" s="315"/>
      <c r="C224" s="315"/>
      <c r="D224" s="315"/>
      <c r="E224" s="315"/>
      <c r="F224" s="315"/>
      <c r="G224" s="315"/>
      <c r="H224" s="315"/>
      <c r="I224" s="340"/>
    </row>
    <row r="225" spans="1:9" ht="12.95" customHeight="1" x14ac:dyDescent="0.2">
      <c r="A225" s="339"/>
      <c r="B225" s="315"/>
      <c r="C225" s="315"/>
      <c r="D225" s="315"/>
      <c r="E225" s="315"/>
      <c r="F225" s="315"/>
      <c r="G225" s="315"/>
      <c r="H225" s="315"/>
      <c r="I225" s="340"/>
    </row>
    <row r="226" spans="1:9" ht="66.75" customHeight="1" thickBot="1" x14ac:dyDescent="0.25">
      <c r="A226" s="343"/>
      <c r="B226" s="344"/>
      <c r="C226" s="344"/>
      <c r="D226" s="344"/>
      <c r="E226" s="344"/>
      <c r="F226" s="344"/>
      <c r="G226" s="344"/>
      <c r="H226" s="344"/>
      <c r="I226" s="345"/>
    </row>
    <row r="227" spans="1:9" ht="12.95" customHeight="1" x14ac:dyDescent="0.2"/>
    <row r="228" spans="1:9" ht="12.95" customHeight="1" x14ac:dyDescent="0.2"/>
    <row r="229" spans="1:9" ht="12.95" customHeight="1" x14ac:dyDescent="0.2"/>
    <row r="230" spans="1:9" ht="12.95" customHeight="1" x14ac:dyDescent="0.2"/>
    <row r="231" spans="1:9" ht="12.95" customHeight="1" x14ac:dyDescent="0.2"/>
    <row r="232" spans="1:9" ht="12.95" customHeight="1" x14ac:dyDescent="0.2"/>
    <row r="233" spans="1:9" ht="12.95" customHeight="1" x14ac:dyDescent="0.2"/>
    <row r="234" spans="1:9" ht="12.95" customHeight="1" x14ac:dyDescent="0.2"/>
    <row r="235" spans="1:9" ht="12.95" customHeight="1" x14ac:dyDescent="0.2"/>
    <row r="236" spans="1:9" ht="12.95" customHeight="1" x14ac:dyDescent="0.2"/>
    <row r="237" spans="1:9" ht="12.95" customHeight="1" x14ac:dyDescent="0.2"/>
    <row r="238" spans="1:9" ht="12.95" customHeight="1" x14ac:dyDescent="0.2"/>
    <row r="239" spans="1:9" ht="12.95" customHeight="1" x14ac:dyDescent="0.2"/>
    <row r="240" spans="1:9" ht="12.95" customHeight="1" x14ac:dyDescent="0.2"/>
    <row r="241" ht="12.95" customHeight="1" x14ac:dyDescent="0.2"/>
    <row r="242" ht="12.95" customHeight="1" x14ac:dyDescent="0.2"/>
    <row r="243" ht="12.95" customHeight="1" x14ac:dyDescent="0.2"/>
  </sheetData>
  <mergeCells count="29">
    <mergeCell ref="A203:C204"/>
    <mergeCell ref="A205:C205"/>
    <mergeCell ref="A149:C150"/>
    <mergeCell ref="A151:C151"/>
    <mergeCell ref="G168:I169"/>
    <mergeCell ref="H172:I174"/>
    <mergeCell ref="H175:I175"/>
    <mergeCell ref="A182:A185"/>
    <mergeCell ref="G182:I182"/>
    <mergeCell ref="A128:A131"/>
    <mergeCell ref="G128:I128"/>
    <mergeCell ref="A41:C42"/>
    <mergeCell ref="A43:C43"/>
    <mergeCell ref="G60:I61"/>
    <mergeCell ref="H64:I66"/>
    <mergeCell ref="H67:I67"/>
    <mergeCell ref="A74:A77"/>
    <mergeCell ref="G74:I74"/>
    <mergeCell ref="A95:C96"/>
    <mergeCell ref="A97:C97"/>
    <mergeCell ref="G114:I115"/>
    <mergeCell ref="H118:I120"/>
    <mergeCell ref="H121:I121"/>
    <mergeCell ref="R34:R37"/>
    <mergeCell ref="G6:I7"/>
    <mergeCell ref="H10:I12"/>
    <mergeCell ref="H13:I13"/>
    <mergeCell ref="A20:A23"/>
    <mergeCell ref="G20:I2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80" orientation="portrait" r:id="rId1"/>
  <headerFooter>
    <oddFooter>&amp;C&amp;G</oddFooter>
  </headerFooter>
  <rowBreaks count="3" manualBreakCount="3">
    <brk id="54" max="8" man="1"/>
    <brk id="108" max="8" man="1"/>
    <brk id="162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8"/>
  <sheetViews>
    <sheetView tabSelected="1" view="pageBreakPreview" topLeftCell="A257" zoomScaleNormal="100" zoomScaleSheetLayoutView="100" workbookViewId="0">
      <selection activeCell="H14" sqref="H14"/>
    </sheetView>
  </sheetViews>
  <sheetFormatPr defaultRowHeight="15" x14ac:dyDescent="0.25"/>
  <cols>
    <col min="1" max="1" width="13.7109375" customWidth="1"/>
    <col min="2" max="2" width="9.140625" customWidth="1"/>
    <col min="4" max="4" width="26.28515625" customWidth="1"/>
    <col min="5" max="5" width="12.85546875" customWidth="1"/>
    <col min="6" max="6" width="20.85546875" customWidth="1"/>
    <col min="7" max="7" width="20.140625" customWidth="1"/>
    <col min="8" max="8" width="11.28515625" customWidth="1"/>
    <col min="9" max="9" width="10.85546875" customWidth="1"/>
  </cols>
  <sheetData>
    <row r="1" spans="1:15" ht="15.75" x14ac:dyDescent="0.25">
      <c r="A1" s="517" t="s">
        <v>296</v>
      </c>
      <c r="B1" s="470"/>
      <c r="C1" s="470"/>
      <c r="D1" s="518" t="s">
        <v>147</v>
      </c>
      <c r="E1" s="519"/>
      <c r="F1" s="470"/>
      <c r="G1" s="470"/>
      <c r="H1" s="470"/>
      <c r="I1" s="520"/>
    </row>
    <row r="2" spans="1:15" x14ac:dyDescent="0.25">
      <c r="A2" s="521" t="s">
        <v>148</v>
      </c>
      <c r="B2" s="522">
        <f>[2]ORÇAMENTO!$AB$25</f>
        <v>43862</v>
      </c>
      <c r="C2" s="523"/>
      <c r="D2" s="523"/>
      <c r="E2" s="523"/>
      <c r="F2" s="523"/>
      <c r="G2" s="523"/>
      <c r="H2" s="523"/>
      <c r="I2" s="524"/>
    </row>
    <row r="3" spans="1:15" x14ac:dyDescent="0.25">
      <c r="A3" s="521" t="s">
        <v>149</v>
      </c>
      <c r="B3" s="555" t="s">
        <v>150</v>
      </c>
      <c r="C3" s="523"/>
      <c r="D3" s="526" t="s">
        <v>151</v>
      </c>
      <c r="E3" s="526" t="s">
        <v>152</v>
      </c>
      <c r="F3" s="526" t="s">
        <v>153</v>
      </c>
      <c r="G3" s="527"/>
      <c r="H3" s="527"/>
      <c r="I3" s="528"/>
      <c r="K3">
        <v>62</v>
      </c>
    </row>
    <row r="4" spans="1:15" x14ac:dyDescent="0.25">
      <c r="A4" s="521" t="s">
        <v>154</v>
      </c>
      <c r="B4" s="529">
        <f>O15</f>
        <v>2.4923799999999998</v>
      </c>
      <c r="C4" s="523"/>
      <c r="D4" s="526" t="s">
        <v>155</v>
      </c>
      <c r="E4" s="461" t="s">
        <v>282</v>
      </c>
      <c r="F4" s="461" t="s">
        <v>281</v>
      </c>
      <c r="G4" s="462"/>
      <c r="H4" s="462"/>
      <c r="I4" s="528"/>
      <c r="K4">
        <v>8</v>
      </c>
    </row>
    <row r="5" spans="1:15" x14ac:dyDescent="0.25">
      <c r="A5" s="521" t="s">
        <v>156</v>
      </c>
      <c r="B5" s="530" t="s">
        <v>157</v>
      </c>
      <c r="C5" s="523"/>
      <c r="D5" s="526"/>
      <c r="E5" s="526"/>
      <c r="F5" s="526"/>
      <c r="G5" s="523"/>
      <c r="H5" s="523"/>
      <c r="I5" s="524"/>
      <c r="K5">
        <f>0.62*K4</f>
        <v>4.96</v>
      </c>
      <c r="L5" t="s">
        <v>158</v>
      </c>
    </row>
    <row r="6" spans="1:15" x14ac:dyDescent="0.25">
      <c r="A6" s="521"/>
      <c r="B6" s="523" t="s">
        <v>159</v>
      </c>
      <c r="C6" s="523"/>
      <c r="D6" s="523" t="s">
        <v>160</v>
      </c>
      <c r="E6" s="523"/>
      <c r="F6" s="523"/>
      <c r="G6" s="875" t="s">
        <v>161</v>
      </c>
      <c r="H6" s="876"/>
      <c r="I6" s="877"/>
    </row>
    <row r="7" spans="1:15" x14ac:dyDescent="0.25">
      <c r="A7" s="531"/>
      <c r="B7" s="523"/>
      <c r="C7" s="523"/>
      <c r="D7" s="523"/>
      <c r="E7" s="523"/>
      <c r="F7" s="523"/>
      <c r="G7" s="876"/>
      <c r="H7" s="876"/>
      <c r="I7" s="877"/>
    </row>
    <row r="8" spans="1:15" ht="15.75" thickBot="1" x14ac:dyDescent="0.3">
      <c r="A8" s="521"/>
      <c r="B8" s="523"/>
      <c r="C8" s="523"/>
      <c r="D8" s="523"/>
      <c r="E8" s="523"/>
      <c r="F8" s="523"/>
      <c r="G8" s="530" t="s">
        <v>162</v>
      </c>
      <c r="H8" s="523"/>
      <c r="I8" s="532">
        <f>17.5%+0.65%+3%</f>
        <v>0.21149999999999999</v>
      </c>
    </row>
    <row r="9" spans="1:15" ht="15.75" thickBot="1" x14ac:dyDescent="0.3">
      <c r="A9" s="533" t="s">
        <v>163</v>
      </c>
      <c r="B9" s="463" t="str">
        <f>B4&amp;"÷"&amp;0.7885</f>
        <v>2,49238÷0,7885</v>
      </c>
      <c r="C9" s="464" t="s">
        <v>164</v>
      </c>
      <c r="D9" s="465">
        <f>B4/0.7885</f>
        <v>3.1609131261889662</v>
      </c>
      <c r="E9" s="612" t="s">
        <v>165</v>
      </c>
      <c r="F9" s="611">
        <f>D9*1000</f>
        <v>3160.9131261889661</v>
      </c>
      <c r="G9" s="534"/>
      <c r="H9" s="523"/>
      <c r="I9" s="524"/>
    </row>
    <row r="10" spans="1:15" x14ac:dyDescent="0.25">
      <c r="A10" s="521"/>
      <c r="B10" s="523"/>
      <c r="C10" s="523"/>
      <c r="D10" s="523"/>
      <c r="E10" s="523"/>
      <c r="F10" s="523"/>
      <c r="G10" s="535"/>
      <c r="H10" s="878" t="s">
        <v>166</v>
      </c>
      <c r="I10" s="879"/>
    </row>
    <row r="11" spans="1:15" x14ac:dyDescent="0.25">
      <c r="A11" s="531" t="s">
        <v>167</v>
      </c>
      <c r="B11" s="523"/>
      <c r="C11" s="523"/>
      <c r="D11" s="523"/>
      <c r="E11" s="523"/>
      <c r="F11" s="523"/>
      <c r="G11" s="523"/>
      <c r="H11" s="880"/>
      <c r="I11" s="881"/>
    </row>
    <row r="12" spans="1:15" x14ac:dyDescent="0.25">
      <c r="A12" s="521"/>
      <c r="B12" s="523"/>
      <c r="C12" s="523"/>
      <c r="D12" s="523"/>
      <c r="E12" s="523"/>
      <c r="F12" s="523"/>
      <c r="G12" s="523"/>
      <c r="H12" s="882"/>
      <c r="I12" s="883"/>
    </row>
    <row r="13" spans="1:15" ht="15.75" x14ac:dyDescent="0.25">
      <c r="A13" s="536" t="s">
        <v>156</v>
      </c>
      <c r="B13" s="467" t="s">
        <v>170</v>
      </c>
      <c r="C13" s="467"/>
      <c r="D13" s="570"/>
      <c r="E13" s="467"/>
      <c r="F13" s="468"/>
      <c r="G13" s="523"/>
      <c r="H13" s="884">
        <f>F9</f>
        <v>3160.9131261889661</v>
      </c>
      <c r="I13" s="885"/>
    </row>
    <row r="14" spans="1:15" x14ac:dyDescent="0.25">
      <c r="A14" s="536" t="s">
        <v>156</v>
      </c>
      <c r="B14" s="467" t="s">
        <v>172</v>
      </c>
      <c r="C14" s="467"/>
      <c r="D14" s="570"/>
      <c r="E14" s="467"/>
      <c r="F14" s="469"/>
      <c r="G14" s="523"/>
      <c r="H14" s="523"/>
      <c r="I14" s="524"/>
    </row>
    <row r="15" spans="1:15" x14ac:dyDescent="0.25">
      <c r="A15" s="521"/>
      <c r="B15" s="523" t="s">
        <v>174</v>
      </c>
      <c r="C15" s="523"/>
      <c r="D15" s="537" t="s">
        <v>175</v>
      </c>
      <c r="E15" s="538">
        <v>314</v>
      </c>
      <c r="F15" s="523" t="s">
        <v>176</v>
      </c>
      <c r="G15" s="530" t="s">
        <v>177</v>
      </c>
      <c r="H15" s="539">
        <f>IF(E15=0,"",26.939+E20)</f>
        <v>106.381</v>
      </c>
      <c r="I15" s="524"/>
      <c r="L15" s="452">
        <v>43862</v>
      </c>
      <c r="M15" s="453" t="s">
        <v>297</v>
      </c>
      <c r="N15" s="453" t="s">
        <v>298</v>
      </c>
      <c r="O15" s="454">
        <v>2.4923799999999998</v>
      </c>
    </row>
    <row r="16" spans="1:15" x14ac:dyDescent="0.25">
      <c r="A16" s="521"/>
      <c r="B16" s="523" t="s">
        <v>179</v>
      </c>
      <c r="C16" s="523"/>
      <c r="D16" s="537" t="s">
        <v>175</v>
      </c>
      <c r="E16" s="538">
        <f>[2]ORÇAMENTO!$AC$7</f>
        <v>0</v>
      </c>
      <c r="F16" s="523" t="s">
        <v>176</v>
      </c>
      <c r="G16" s="530" t="s">
        <v>180</v>
      </c>
      <c r="H16" s="539" t="str">
        <f>IF(E16=0,"",26.939+E21)</f>
        <v/>
      </c>
      <c r="I16" s="524"/>
      <c r="L16" s="452">
        <v>43862</v>
      </c>
      <c r="M16" s="453" t="s">
        <v>297</v>
      </c>
      <c r="N16" s="453" t="s">
        <v>171</v>
      </c>
      <c r="O16" s="455">
        <v>1.7277100000000001</v>
      </c>
    </row>
    <row r="17" spans="1:18" x14ac:dyDescent="0.25">
      <c r="A17" s="521"/>
      <c r="B17" s="523" t="s">
        <v>182</v>
      </c>
      <c r="C17" s="523"/>
      <c r="D17" s="537" t="s">
        <v>175</v>
      </c>
      <c r="E17" s="538">
        <f>[2]ORÇAMENTO!$AB$5</f>
        <v>1239</v>
      </c>
      <c r="F17" s="523" t="s">
        <v>176</v>
      </c>
      <c r="G17" s="530" t="s">
        <v>183</v>
      </c>
      <c r="H17" s="539">
        <f>IF(E17=0,"",14.063+E22)</f>
        <v>252.57049999999998</v>
      </c>
      <c r="I17" s="524"/>
      <c r="L17" s="452">
        <v>43862</v>
      </c>
      <c r="M17" s="453" t="s">
        <v>297</v>
      </c>
      <c r="N17" s="453" t="s">
        <v>173</v>
      </c>
      <c r="O17" s="455">
        <v>2.25068</v>
      </c>
    </row>
    <row r="18" spans="1:18" x14ac:dyDescent="0.25">
      <c r="A18" s="521"/>
      <c r="B18" s="523" t="s">
        <v>185</v>
      </c>
      <c r="C18" s="523"/>
      <c r="D18" s="537" t="s">
        <v>175</v>
      </c>
      <c r="E18" s="539"/>
      <c r="F18" s="523" t="s">
        <v>176</v>
      </c>
      <c r="G18" s="530" t="s">
        <v>186</v>
      </c>
      <c r="H18" s="539" t="str">
        <f>IF(E18=0,"",14.063+E23)</f>
        <v/>
      </c>
      <c r="I18" s="524"/>
      <c r="L18" s="452">
        <v>43862</v>
      </c>
      <c r="M18" s="453" t="s">
        <v>297</v>
      </c>
      <c r="N18" s="453" t="s">
        <v>178</v>
      </c>
      <c r="O18" s="455">
        <v>2.25068</v>
      </c>
    </row>
    <row r="19" spans="1:18" ht="15.75" thickBot="1" x14ac:dyDescent="0.3">
      <c r="A19" s="521"/>
      <c r="B19" s="523"/>
      <c r="C19" s="523"/>
      <c r="D19" s="523"/>
      <c r="E19" s="523"/>
      <c r="F19" s="523"/>
      <c r="G19" s="523"/>
      <c r="H19" s="523"/>
      <c r="I19" s="524"/>
      <c r="L19" s="452">
        <v>43862</v>
      </c>
      <c r="M19" s="453" t="s">
        <v>297</v>
      </c>
      <c r="N19" s="453" t="s">
        <v>181</v>
      </c>
      <c r="O19" s="455">
        <v>1.85968</v>
      </c>
    </row>
    <row r="20" spans="1:18" x14ac:dyDescent="0.25">
      <c r="A20" s="886" t="s">
        <v>187</v>
      </c>
      <c r="B20" s="609" t="s">
        <v>188</v>
      </c>
      <c r="C20" s="471" t="str">
        <f>0.253&amp;"x"&amp;E15&amp;""</f>
        <v>0,253x314</v>
      </c>
      <c r="D20" s="470"/>
      <c r="E20" s="472">
        <f>0.253*E15</f>
        <v>79.442000000000007</v>
      </c>
      <c r="F20" s="470" t="s">
        <v>189</v>
      </c>
      <c r="G20" s="889" t="s">
        <v>190</v>
      </c>
      <c r="H20" s="889"/>
      <c r="I20" s="890"/>
      <c r="L20" s="452">
        <v>43862</v>
      </c>
      <c r="M20" s="453" t="s">
        <v>297</v>
      </c>
      <c r="N20" s="453" t="s">
        <v>184</v>
      </c>
      <c r="O20" s="455">
        <v>2.7726500000000001</v>
      </c>
    </row>
    <row r="21" spans="1:18" ht="15.75" thickBot="1" x14ac:dyDescent="0.3">
      <c r="A21" s="887"/>
      <c r="B21" s="610" t="s">
        <v>191</v>
      </c>
      <c r="C21" s="479" t="str">
        <f>0.299&amp;"x"&amp;E16&amp;""</f>
        <v>0,299x0</v>
      </c>
      <c r="D21" s="478"/>
      <c r="E21" s="480">
        <f>0.299*E16</f>
        <v>0</v>
      </c>
      <c r="F21" s="478" t="s">
        <v>189</v>
      </c>
      <c r="G21" s="478" t="s">
        <v>192</v>
      </c>
      <c r="H21" s="478"/>
      <c r="I21" s="542">
        <f>SUM(H15:H16)</f>
        <v>106.381</v>
      </c>
    </row>
    <row r="22" spans="1:18" x14ac:dyDescent="0.25">
      <c r="A22" s="887"/>
      <c r="B22" s="609" t="s">
        <v>193</v>
      </c>
      <c r="C22" s="471" t="str">
        <f>0.1925&amp;"x"&amp;E17&amp;""</f>
        <v>0,1925x1239</v>
      </c>
      <c r="D22" s="470"/>
      <c r="E22" s="472">
        <f>0.1925*E17</f>
        <v>238.50749999999999</v>
      </c>
      <c r="F22" s="470" t="s">
        <v>189</v>
      </c>
      <c r="G22" s="470"/>
      <c r="H22" s="470"/>
      <c r="I22" s="520"/>
    </row>
    <row r="23" spans="1:18" ht="15.75" thickBot="1" x14ac:dyDescent="0.3">
      <c r="A23" s="888"/>
      <c r="B23" s="610" t="s">
        <v>194</v>
      </c>
      <c r="C23" s="479" t="str">
        <f>0.1925&amp;"x"&amp;E18&amp;""</f>
        <v>0,1925x</v>
      </c>
      <c r="D23" s="478"/>
      <c r="E23" s="480">
        <f>0.1925*E18</f>
        <v>0</v>
      </c>
      <c r="F23" s="478" t="s">
        <v>189</v>
      </c>
      <c r="G23" s="478" t="s">
        <v>195</v>
      </c>
      <c r="H23" s="478"/>
      <c r="I23" s="542">
        <f>SUM(H17:H18)</f>
        <v>252.57049999999998</v>
      </c>
    </row>
    <row r="24" spans="1:18" x14ac:dyDescent="0.25">
      <c r="A24" s="521"/>
      <c r="B24" s="523"/>
      <c r="C24" s="523"/>
      <c r="D24" s="523"/>
      <c r="E24" s="523"/>
      <c r="F24" s="523"/>
      <c r="G24" s="523"/>
      <c r="H24" s="523"/>
      <c r="I24" s="524"/>
    </row>
    <row r="25" spans="1:18" ht="15.75" x14ac:dyDescent="0.25">
      <c r="A25" s="531" t="s">
        <v>196</v>
      </c>
      <c r="B25" s="534"/>
      <c r="C25" s="534"/>
      <c r="D25" s="534"/>
      <c r="E25" s="534"/>
      <c r="F25" s="534"/>
      <c r="G25" s="534"/>
      <c r="H25" s="534"/>
      <c r="I25" s="524"/>
    </row>
    <row r="26" spans="1:18" x14ac:dyDescent="0.25">
      <c r="A26" s="521"/>
      <c r="B26" s="523"/>
      <c r="C26" s="523"/>
      <c r="D26" s="523"/>
      <c r="E26" s="523"/>
      <c r="F26" s="523"/>
      <c r="G26" s="523"/>
      <c r="H26" s="523"/>
      <c r="I26" s="524"/>
    </row>
    <row r="27" spans="1:18" x14ac:dyDescent="0.25">
      <c r="A27" s="521" t="s">
        <v>197</v>
      </c>
      <c r="B27" s="523"/>
      <c r="C27" s="523" t="s">
        <v>198</v>
      </c>
      <c r="D27" s="523"/>
      <c r="E27" s="543">
        <v>270.23700000000002</v>
      </c>
      <c r="F27" s="543"/>
      <c r="G27" s="523" t="s">
        <v>199</v>
      </c>
      <c r="H27" s="523"/>
      <c r="I27" s="524"/>
    </row>
    <row r="28" spans="1:18" x14ac:dyDescent="0.25">
      <c r="A28" s="521" t="s">
        <v>197</v>
      </c>
      <c r="B28" s="523"/>
      <c r="C28" s="544">
        <f>[2]ORÇAMENTO!$AB$25</f>
        <v>43862</v>
      </c>
      <c r="D28" s="523"/>
      <c r="E28" s="543">
        <f>[2]ORÇAMENTO!$AC$32</f>
        <v>345.18299999999999</v>
      </c>
      <c r="F28" s="523"/>
      <c r="G28" s="523" t="s">
        <v>200</v>
      </c>
      <c r="H28" s="523"/>
      <c r="I28" s="524"/>
      <c r="K28" s="456"/>
    </row>
    <row r="29" spans="1:18" x14ac:dyDescent="0.25">
      <c r="A29" s="521" t="s">
        <v>201</v>
      </c>
      <c r="B29" s="523"/>
      <c r="C29" s="523"/>
      <c r="D29" s="523"/>
      <c r="E29" s="545">
        <f>E28/E27</f>
        <v>1.2773343398572363</v>
      </c>
      <c r="F29" s="523"/>
      <c r="G29" s="523" t="s">
        <v>202</v>
      </c>
      <c r="H29" s="523"/>
      <c r="I29" s="524"/>
      <c r="N29" s="457" t="s">
        <v>299</v>
      </c>
      <c r="O29" s="457" t="s">
        <v>210</v>
      </c>
      <c r="P29" s="457" t="s">
        <v>211</v>
      </c>
      <c r="Q29" s="457" t="s">
        <v>212</v>
      </c>
    </row>
    <row r="30" spans="1:18" x14ac:dyDescent="0.25">
      <c r="A30" s="521"/>
      <c r="B30" s="523"/>
      <c r="C30" s="523"/>
      <c r="D30" s="523"/>
      <c r="E30" s="523"/>
      <c r="F30" s="523"/>
      <c r="G30" s="523"/>
      <c r="H30" s="523"/>
      <c r="I30" s="524"/>
      <c r="N30" s="458" t="str">
        <f>B3</f>
        <v>REMAN - AMAZONAS (NORTE)</v>
      </c>
      <c r="O30" s="459">
        <f>H13</f>
        <v>3160.9131261889661</v>
      </c>
      <c r="P30" s="459">
        <f>A43</f>
        <v>512.61160972526204</v>
      </c>
      <c r="Q30" s="459">
        <f>SUM(O30:P30)</f>
        <v>3673.5247359142281</v>
      </c>
      <c r="R30" s="872">
        <f>[2]ORÇAMENTO!$AB$25</f>
        <v>43862</v>
      </c>
    </row>
    <row r="31" spans="1:18" x14ac:dyDescent="0.25">
      <c r="A31" s="531" t="s">
        <v>203</v>
      </c>
      <c r="B31" s="534"/>
      <c r="C31" s="534"/>
      <c r="D31" s="523"/>
      <c r="E31" s="523" t="s">
        <v>204</v>
      </c>
      <c r="F31" s="523"/>
      <c r="G31" s="523" t="s">
        <v>205</v>
      </c>
      <c r="H31" s="523"/>
      <c r="I31" s="524"/>
      <c r="N31" s="458" t="str">
        <f>B69</f>
        <v>MATO GROSSO</v>
      </c>
      <c r="O31" s="459">
        <f>H79</f>
        <v>2854.3817374762207</v>
      </c>
      <c r="P31" s="459">
        <f>A113</f>
        <v>511.76826104493472</v>
      </c>
      <c r="Q31" s="459">
        <f>SUM(O31:P31)</f>
        <v>3366.1499985211553</v>
      </c>
      <c r="R31" s="873"/>
    </row>
    <row r="32" spans="1:18" ht="15.75" thickBot="1" x14ac:dyDescent="0.3">
      <c r="A32" s="521"/>
      <c r="B32" s="523"/>
      <c r="C32" s="523"/>
      <c r="D32" s="523"/>
      <c r="E32" s="523" t="s">
        <v>206</v>
      </c>
      <c r="F32" s="523"/>
      <c r="G32" s="523"/>
      <c r="H32" s="523"/>
      <c r="I32" s="524"/>
      <c r="N32" s="458" t="str">
        <f>B207</f>
        <v>REPLAN-PAULÍNIA- SP</v>
      </c>
      <c r="O32" s="459">
        <f>H217</f>
        <v>3516.3601775523148</v>
      </c>
      <c r="P32" s="459">
        <f>A183</f>
        <v>1120.4947140472991</v>
      </c>
      <c r="Q32" s="459">
        <f>SUM(O32:P32)</f>
        <v>4636.8548915996143</v>
      </c>
      <c r="R32" s="873"/>
    </row>
    <row r="33" spans="1:18" ht="15.75" thickBot="1" x14ac:dyDescent="0.3">
      <c r="A33" s="521"/>
      <c r="B33" s="523"/>
      <c r="C33" s="523"/>
      <c r="D33" s="523"/>
      <c r="E33" s="523" t="s">
        <v>207</v>
      </c>
      <c r="F33" s="448">
        <f>I21*E29/(1-0.175)</f>
        <v>164.70800534345778</v>
      </c>
      <c r="G33" s="523" t="s">
        <v>208</v>
      </c>
      <c r="H33" s="523"/>
      <c r="I33" s="524"/>
      <c r="R33" s="874"/>
    </row>
    <row r="34" spans="1:18" x14ac:dyDescent="0.25">
      <c r="A34" s="521"/>
      <c r="B34" s="523"/>
      <c r="C34" s="523"/>
      <c r="D34" s="523"/>
      <c r="E34" s="546"/>
      <c r="F34" s="546"/>
      <c r="G34" s="546"/>
      <c r="H34" s="546"/>
      <c r="I34" s="524"/>
    </row>
    <row r="35" spans="1:18" ht="15.75" x14ac:dyDescent="0.25">
      <c r="A35" s="531" t="s">
        <v>213</v>
      </c>
      <c r="B35" s="534"/>
      <c r="C35" s="534"/>
      <c r="D35" s="534"/>
      <c r="E35" s="534"/>
      <c r="F35" s="534"/>
      <c r="G35" s="534"/>
      <c r="H35" s="534"/>
      <c r="I35" s="524"/>
    </row>
    <row r="36" spans="1:18" x14ac:dyDescent="0.25">
      <c r="A36" s="547"/>
      <c r="B36" s="546"/>
      <c r="C36" s="546"/>
      <c r="D36" s="546"/>
      <c r="E36" s="546"/>
      <c r="F36" s="546"/>
      <c r="G36" s="546"/>
      <c r="H36" s="546"/>
      <c r="I36" s="524"/>
    </row>
    <row r="37" spans="1:18" x14ac:dyDescent="0.25">
      <c r="A37" s="521" t="s">
        <v>197</v>
      </c>
      <c r="B37" s="523"/>
      <c r="C37" s="523" t="s">
        <v>214</v>
      </c>
      <c r="D37" s="523"/>
      <c r="E37" s="543">
        <v>303.75200000000001</v>
      </c>
      <c r="F37" s="523"/>
      <c r="G37" s="539"/>
      <c r="H37" s="523"/>
      <c r="I37" s="524"/>
    </row>
    <row r="38" spans="1:18" x14ac:dyDescent="0.25">
      <c r="A38" s="521" t="s">
        <v>197</v>
      </c>
      <c r="B38" s="523"/>
      <c r="C38" s="544">
        <f>[2]ORÇAMENTO!$AB$25</f>
        <v>43862</v>
      </c>
      <c r="D38" s="523"/>
      <c r="E38" s="543">
        <f>[2]ORÇAMENTO!$AC$32</f>
        <v>345.18299999999999</v>
      </c>
      <c r="F38" s="546"/>
      <c r="G38" s="546"/>
      <c r="H38" s="546"/>
      <c r="I38" s="548"/>
    </row>
    <row r="39" spans="1:18" x14ac:dyDescent="0.25">
      <c r="A39" s="521" t="s">
        <v>215</v>
      </c>
      <c r="B39" s="523"/>
      <c r="C39" s="523"/>
      <c r="D39" s="523"/>
      <c r="E39" s="545">
        <f>E38/E37</f>
        <v>1.1363974558192209</v>
      </c>
      <c r="F39" s="546"/>
      <c r="G39" s="546"/>
      <c r="H39" s="546"/>
      <c r="I39" s="548"/>
    </row>
    <row r="40" spans="1:18" x14ac:dyDescent="0.25">
      <c r="A40" s="547"/>
      <c r="B40" s="546"/>
      <c r="C40" s="546"/>
      <c r="D40" s="546"/>
      <c r="E40" s="546"/>
      <c r="F40" s="546"/>
      <c r="G40" s="546" t="s">
        <v>216</v>
      </c>
      <c r="H40" s="546"/>
      <c r="I40" s="548"/>
    </row>
    <row r="41" spans="1:18" x14ac:dyDescent="0.25">
      <c r="A41" s="863" t="s">
        <v>217</v>
      </c>
      <c r="B41" s="864"/>
      <c r="C41" s="865"/>
      <c r="D41" s="546"/>
      <c r="E41" s="523" t="s">
        <v>204</v>
      </c>
      <c r="F41" s="523"/>
      <c r="G41" s="523" t="s">
        <v>218</v>
      </c>
      <c r="H41" s="523"/>
      <c r="I41" s="548"/>
    </row>
    <row r="42" spans="1:18" ht="15.75" thickBot="1" x14ac:dyDescent="0.3">
      <c r="A42" s="866"/>
      <c r="B42" s="867"/>
      <c r="C42" s="868"/>
      <c r="D42" s="546"/>
      <c r="E42" s="523" t="s">
        <v>206</v>
      </c>
      <c r="F42" s="523"/>
      <c r="G42" s="523"/>
      <c r="H42" s="523"/>
      <c r="I42" s="548"/>
    </row>
    <row r="43" spans="1:18" ht="15.75" thickBot="1" x14ac:dyDescent="0.3">
      <c r="A43" s="869">
        <f>F33+F43</f>
        <v>512.61160972526204</v>
      </c>
      <c r="B43" s="870"/>
      <c r="C43" s="871"/>
      <c r="D43" s="546"/>
      <c r="E43" s="523" t="s">
        <v>207</v>
      </c>
      <c r="F43" s="449">
        <f>I23*E39/(1-0.175)</f>
        <v>347.90360438180431</v>
      </c>
      <c r="G43" s="523" t="s">
        <v>219</v>
      </c>
      <c r="H43" s="523"/>
      <c r="I43" s="548"/>
    </row>
    <row r="44" spans="1:18" x14ac:dyDescent="0.25">
      <c r="A44" s="521"/>
      <c r="B44" s="523"/>
      <c r="C44" s="523"/>
      <c r="D44" s="523"/>
      <c r="E44" s="527"/>
      <c r="F44" s="539"/>
      <c r="G44" s="523"/>
      <c r="H44" s="523"/>
      <c r="I44" s="524"/>
    </row>
    <row r="45" spans="1:18" x14ac:dyDescent="0.25">
      <c r="A45" s="549" t="s">
        <v>220</v>
      </c>
      <c r="B45" s="484"/>
      <c r="C45" s="485" t="str">
        <f>"="&amp;F9&amp;" + "&amp;F33&amp;" + "&amp;F43&amp;""</f>
        <v>=3160,91312618897 + 164,708005343458 + 347,903604381804</v>
      </c>
      <c r="D45" s="481"/>
      <c r="E45" s="450">
        <f>F9+F33+F43</f>
        <v>3673.5247359142281</v>
      </c>
      <c r="F45" s="451" t="s">
        <v>221</v>
      </c>
      <c r="G45" s="473" t="s">
        <v>222</v>
      </c>
      <c r="H45" s="473"/>
      <c r="I45" s="550"/>
    </row>
    <row r="46" spans="1:18" x14ac:dyDescent="0.25">
      <c r="A46" s="547"/>
      <c r="B46" s="546"/>
      <c r="C46" s="546"/>
      <c r="D46" s="546"/>
      <c r="E46" s="546"/>
      <c r="F46" s="546"/>
      <c r="G46" s="546"/>
      <c r="H46" s="546"/>
      <c r="I46" s="548"/>
    </row>
    <row r="47" spans="1:18" x14ac:dyDescent="0.25">
      <c r="A47" s="547"/>
      <c r="B47" s="546"/>
      <c r="C47" s="546"/>
      <c r="D47" s="546"/>
      <c r="E47" s="546"/>
      <c r="F47" s="546"/>
      <c r="G47" s="546"/>
      <c r="H47" s="546"/>
      <c r="I47" s="548"/>
    </row>
    <row r="48" spans="1:18" x14ac:dyDescent="0.25">
      <c r="A48" s="547"/>
      <c r="B48" s="546"/>
      <c r="C48" s="546"/>
      <c r="D48" s="546"/>
      <c r="E48" s="546"/>
      <c r="F48" s="546"/>
      <c r="G48" s="546"/>
      <c r="H48" s="546"/>
      <c r="I48" s="548"/>
    </row>
    <row r="49" spans="1:9" x14ac:dyDescent="0.25">
      <c r="A49" s="547"/>
      <c r="B49" s="546"/>
      <c r="C49" s="546"/>
      <c r="D49" s="546"/>
      <c r="E49" s="546"/>
      <c r="F49" s="546"/>
      <c r="G49" s="546"/>
      <c r="H49" s="546"/>
      <c r="I49" s="548"/>
    </row>
    <row r="50" spans="1:9" x14ac:dyDescent="0.25">
      <c r="A50" s="547"/>
      <c r="B50" s="546"/>
      <c r="C50" s="546"/>
      <c r="D50" s="546"/>
      <c r="E50" s="546"/>
      <c r="F50" s="546"/>
      <c r="G50" s="546"/>
      <c r="H50" s="546"/>
      <c r="I50" s="548"/>
    </row>
    <row r="51" spans="1:9" x14ac:dyDescent="0.25">
      <c r="A51" s="547"/>
      <c r="B51" s="546"/>
      <c r="C51" s="546"/>
      <c r="D51" s="546"/>
      <c r="E51" s="546"/>
      <c r="F51" s="546"/>
      <c r="G51" s="546"/>
      <c r="H51" s="546"/>
      <c r="I51" s="548"/>
    </row>
    <row r="52" spans="1:9" x14ac:dyDescent="0.25">
      <c r="A52" s="547"/>
      <c r="B52" s="546"/>
      <c r="C52" s="546"/>
      <c r="D52" s="546"/>
      <c r="E52" s="546"/>
      <c r="F52" s="546"/>
      <c r="G52" s="546"/>
      <c r="H52" s="546"/>
      <c r="I52" s="548"/>
    </row>
    <row r="53" spans="1:9" x14ac:dyDescent="0.25">
      <c r="A53" s="547"/>
      <c r="B53" s="546"/>
      <c r="C53" s="546"/>
      <c r="D53" s="546"/>
      <c r="E53" s="546"/>
      <c r="F53" s="546"/>
      <c r="G53" s="546"/>
      <c r="H53" s="546"/>
      <c r="I53" s="548"/>
    </row>
    <row r="54" spans="1:9" x14ac:dyDescent="0.25">
      <c r="A54" s="547"/>
      <c r="B54" s="546"/>
      <c r="C54" s="546"/>
      <c r="D54" s="546"/>
      <c r="E54" s="546"/>
      <c r="F54" s="546"/>
      <c r="G54" s="546"/>
      <c r="H54" s="546"/>
      <c r="I54" s="548"/>
    </row>
    <row r="55" spans="1:9" x14ac:dyDescent="0.25">
      <c r="A55" s="547"/>
      <c r="B55" s="546"/>
      <c r="C55" s="546"/>
      <c r="D55" s="546"/>
      <c r="E55" s="546"/>
      <c r="F55" s="546"/>
      <c r="G55" s="546"/>
      <c r="H55" s="546"/>
      <c r="I55" s="548"/>
    </row>
    <row r="56" spans="1:9" x14ac:dyDescent="0.25">
      <c r="A56" s="547"/>
      <c r="B56" s="546"/>
      <c r="C56" s="546"/>
      <c r="D56" s="546"/>
      <c r="E56" s="546"/>
      <c r="F56" s="546"/>
      <c r="G56" s="546"/>
      <c r="H56" s="546"/>
      <c r="I56" s="548"/>
    </row>
    <row r="57" spans="1:9" x14ac:dyDescent="0.25">
      <c r="A57" s="547"/>
      <c r="B57" s="546"/>
      <c r="C57" s="546"/>
      <c r="D57" s="546"/>
      <c r="E57" s="546"/>
      <c r="F57" s="546"/>
      <c r="G57" s="546"/>
      <c r="H57" s="546"/>
      <c r="I57" s="548"/>
    </row>
    <row r="58" spans="1:9" x14ac:dyDescent="0.25">
      <c r="A58" s="547"/>
      <c r="B58" s="546"/>
      <c r="C58" s="546"/>
      <c r="D58" s="546"/>
      <c r="E58" s="546"/>
      <c r="F58" s="546"/>
      <c r="G58" s="546"/>
      <c r="H58" s="546"/>
      <c r="I58" s="548"/>
    </row>
    <row r="59" spans="1:9" x14ac:dyDescent="0.25">
      <c r="A59" s="547"/>
      <c r="B59" s="546"/>
      <c r="C59" s="546"/>
      <c r="D59" s="546"/>
      <c r="E59" s="546"/>
      <c r="F59" s="546"/>
      <c r="G59" s="546"/>
      <c r="H59" s="546"/>
      <c r="I59" s="548"/>
    </row>
    <row r="60" spans="1:9" x14ac:dyDescent="0.25">
      <c r="A60" s="547"/>
      <c r="B60" s="546"/>
      <c r="C60" s="546"/>
      <c r="D60" s="546"/>
      <c r="E60" s="546"/>
      <c r="F60" s="546"/>
      <c r="G60" s="546"/>
      <c r="H60" s="546"/>
      <c r="I60" s="548"/>
    </row>
    <row r="61" spans="1:9" x14ac:dyDescent="0.25">
      <c r="A61" s="547"/>
      <c r="B61" s="546"/>
      <c r="C61" s="546"/>
      <c r="D61" s="546"/>
      <c r="E61" s="546"/>
      <c r="F61" s="546"/>
      <c r="G61" s="546"/>
      <c r="H61" s="546"/>
      <c r="I61" s="548"/>
    </row>
    <row r="62" spans="1:9" x14ac:dyDescent="0.25">
      <c r="A62" s="547"/>
      <c r="B62" s="546"/>
      <c r="C62" s="546"/>
      <c r="D62" s="546"/>
      <c r="E62" s="546"/>
      <c r="F62" s="546"/>
      <c r="G62" s="546"/>
      <c r="H62" s="546"/>
      <c r="I62" s="548"/>
    </row>
    <row r="63" spans="1:9" x14ac:dyDescent="0.25">
      <c r="A63" s="547"/>
      <c r="B63" s="546"/>
      <c r="C63" s="546"/>
      <c r="D63" s="546"/>
      <c r="E63" s="546"/>
      <c r="F63" s="546"/>
      <c r="G63" s="546"/>
      <c r="H63" s="546"/>
      <c r="I63" s="548"/>
    </row>
    <row r="64" spans="1:9" x14ac:dyDescent="0.25">
      <c r="A64" s="547"/>
      <c r="B64" s="546"/>
      <c r="C64" s="546"/>
      <c r="D64" s="546"/>
      <c r="E64" s="546"/>
      <c r="F64" s="546"/>
      <c r="G64" s="546"/>
      <c r="H64" s="546"/>
      <c r="I64" s="548"/>
    </row>
    <row r="65" spans="1:9" x14ac:dyDescent="0.25">
      <c r="A65" s="547"/>
      <c r="B65" s="546"/>
      <c r="C65" s="546"/>
      <c r="D65" s="546"/>
      <c r="E65" s="546"/>
      <c r="F65" s="546"/>
      <c r="G65" s="546"/>
      <c r="H65" s="546"/>
      <c r="I65" s="548"/>
    </row>
    <row r="66" spans="1:9" ht="15.75" thickBot="1" x14ac:dyDescent="0.3">
      <c r="A66" s="551"/>
      <c r="B66" s="552"/>
      <c r="C66" s="552"/>
      <c r="D66" s="552"/>
      <c r="E66" s="552"/>
      <c r="F66" s="552"/>
      <c r="G66" s="552"/>
      <c r="H66" s="552"/>
      <c r="I66" s="553"/>
    </row>
    <row r="67" spans="1:9" ht="15.75" x14ac:dyDescent="0.25">
      <c r="A67" s="517" t="s">
        <v>296</v>
      </c>
      <c r="B67" s="470"/>
      <c r="C67" s="470"/>
      <c r="D67" s="518" t="s">
        <v>147</v>
      </c>
      <c r="E67" s="519"/>
      <c r="F67" s="470"/>
      <c r="G67" s="470"/>
      <c r="H67" s="470"/>
      <c r="I67" s="520"/>
    </row>
    <row r="68" spans="1:9" x14ac:dyDescent="0.25">
      <c r="A68" s="521" t="s">
        <v>148</v>
      </c>
      <c r="B68" s="522">
        <f>[2]ORÇAMENTO!$AB$25</f>
        <v>43862</v>
      </c>
      <c r="C68" s="523"/>
      <c r="D68" s="523"/>
      <c r="E68" s="523"/>
      <c r="F68" s="523"/>
      <c r="G68" s="523"/>
      <c r="H68" s="523"/>
      <c r="I68" s="524"/>
    </row>
    <row r="69" spans="1:9" x14ac:dyDescent="0.25">
      <c r="A69" s="521" t="s">
        <v>149</v>
      </c>
      <c r="B69" s="525" t="s">
        <v>227</v>
      </c>
      <c r="C69" s="523"/>
      <c r="D69" s="526" t="s">
        <v>151</v>
      </c>
      <c r="E69" s="526" t="s">
        <v>228</v>
      </c>
      <c r="F69" s="526"/>
      <c r="G69" s="527"/>
      <c r="H69" s="527"/>
      <c r="I69" s="528"/>
    </row>
    <row r="70" spans="1:9" x14ac:dyDescent="0.25">
      <c r="A70" s="521" t="s">
        <v>154</v>
      </c>
      <c r="B70" s="529">
        <f>O18</f>
        <v>2.25068</v>
      </c>
      <c r="C70" s="523"/>
      <c r="D70" s="526" t="s">
        <v>155</v>
      </c>
      <c r="E70" s="526" t="s">
        <v>282</v>
      </c>
      <c r="F70" s="526"/>
      <c r="G70" s="527"/>
      <c r="H70" s="527"/>
      <c r="I70" s="528"/>
    </row>
    <row r="71" spans="1:9" x14ac:dyDescent="0.25">
      <c r="A71" s="521" t="s">
        <v>156</v>
      </c>
      <c r="B71" s="530" t="s">
        <v>157</v>
      </c>
      <c r="C71" s="523"/>
      <c r="D71" s="526"/>
      <c r="E71" s="526"/>
      <c r="F71" s="526"/>
      <c r="G71" s="523"/>
      <c r="H71" s="523"/>
      <c r="I71" s="524"/>
    </row>
    <row r="72" spans="1:9" x14ac:dyDescent="0.25">
      <c r="A72" s="521"/>
      <c r="B72" s="523" t="s">
        <v>159</v>
      </c>
      <c r="C72" s="523"/>
      <c r="D72" s="523" t="s">
        <v>160</v>
      </c>
      <c r="E72" s="523"/>
      <c r="F72" s="523"/>
      <c r="G72" s="875" t="s">
        <v>161</v>
      </c>
      <c r="H72" s="876"/>
      <c r="I72" s="877"/>
    </row>
    <row r="73" spans="1:9" x14ac:dyDescent="0.25">
      <c r="A73" s="531"/>
      <c r="B73" s="523"/>
      <c r="C73" s="523"/>
      <c r="D73" s="523"/>
      <c r="E73" s="523"/>
      <c r="F73" s="523"/>
      <c r="G73" s="876"/>
      <c r="H73" s="876"/>
      <c r="I73" s="877"/>
    </row>
    <row r="74" spans="1:9" ht="15.75" thickBot="1" x14ac:dyDescent="0.3">
      <c r="A74" s="521"/>
      <c r="B74" s="523"/>
      <c r="C74" s="523"/>
      <c r="D74" s="523"/>
      <c r="E74" s="523"/>
      <c r="F74" s="523"/>
      <c r="G74" s="530" t="s">
        <v>162</v>
      </c>
      <c r="H74" s="523"/>
      <c r="I74" s="532">
        <f>17.5%+0.65%+3%</f>
        <v>0.21149999999999999</v>
      </c>
    </row>
    <row r="75" spans="1:9" ht="15.75" thickBot="1" x14ac:dyDescent="0.3">
      <c r="A75" s="533" t="s">
        <v>163</v>
      </c>
      <c r="B75" s="463" t="str">
        <f>B70&amp;"÷"&amp;0.7885</f>
        <v>2,25068÷0,7885</v>
      </c>
      <c r="C75" s="464" t="s">
        <v>164</v>
      </c>
      <c r="D75" s="465">
        <f>B70/0.7885</f>
        <v>2.8543817374762206</v>
      </c>
      <c r="E75" s="466" t="s">
        <v>165</v>
      </c>
      <c r="F75" s="447">
        <f>D75*1000</f>
        <v>2854.3817374762207</v>
      </c>
      <c r="G75" s="534"/>
      <c r="H75" s="523"/>
      <c r="I75" s="524"/>
    </row>
    <row r="76" spans="1:9" x14ac:dyDescent="0.25">
      <c r="A76" s="521"/>
      <c r="B76" s="523"/>
      <c r="C76" s="523"/>
      <c r="D76" s="523"/>
      <c r="E76" s="523"/>
      <c r="F76" s="523"/>
      <c r="G76" s="535"/>
      <c r="H76" s="878" t="s">
        <v>166</v>
      </c>
      <c r="I76" s="879"/>
    </row>
    <row r="77" spans="1:9" x14ac:dyDescent="0.25">
      <c r="A77" s="531" t="s">
        <v>167</v>
      </c>
      <c r="B77" s="523"/>
      <c r="C77" s="523"/>
      <c r="D77" s="523"/>
      <c r="E77" s="523"/>
      <c r="F77" s="523"/>
      <c r="G77" s="523"/>
      <c r="H77" s="880"/>
      <c r="I77" s="881"/>
    </row>
    <row r="78" spans="1:9" x14ac:dyDescent="0.25">
      <c r="A78" s="521"/>
      <c r="B78" s="523"/>
      <c r="C78" s="523"/>
      <c r="D78" s="523"/>
      <c r="E78" s="523"/>
      <c r="F78" s="523"/>
      <c r="G78" s="523"/>
      <c r="H78" s="882"/>
      <c r="I78" s="883"/>
    </row>
    <row r="79" spans="1:9" ht="15.75" x14ac:dyDescent="0.25">
      <c r="A79" s="536" t="s">
        <v>156</v>
      </c>
      <c r="B79" s="467" t="s">
        <v>170</v>
      </c>
      <c r="C79" s="467"/>
      <c r="D79" s="467"/>
      <c r="E79" s="467"/>
      <c r="F79" s="468"/>
      <c r="G79" s="523"/>
      <c r="H79" s="884">
        <f>F75</f>
        <v>2854.3817374762207</v>
      </c>
      <c r="I79" s="885"/>
    </row>
    <row r="80" spans="1:9" x14ac:dyDescent="0.25">
      <c r="A80" s="536" t="s">
        <v>156</v>
      </c>
      <c r="B80" s="467" t="s">
        <v>172</v>
      </c>
      <c r="C80" s="467"/>
      <c r="D80" s="467"/>
      <c r="E80" s="467"/>
      <c r="F80" s="469"/>
      <c r="G80" s="523"/>
      <c r="H80" s="523"/>
      <c r="I80" s="524"/>
    </row>
    <row r="81" spans="1:9" x14ac:dyDescent="0.25">
      <c r="A81" s="521"/>
      <c r="B81" s="523" t="s">
        <v>174</v>
      </c>
      <c r="C81" s="523"/>
      <c r="D81" s="537" t="s">
        <v>175</v>
      </c>
      <c r="E81" s="538">
        <v>1200</v>
      </c>
      <c r="F81" s="523" t="s">
        <v>176</v>
      </c>
      <c r="G81" s="530" t="s">
        <v>177</v>
      </c>
      <c r="H81" s="539">
        <f>IF(E81=0,"",26.939+E86)</f>
        <v>330.53900000000004</v>
      </c>
      <c r="I81" s="524"/>
    </row>
    <row r="82" spans="1:9" x14ac:dyDescent="0.25">
      <c r="A82" s="521"/>
      <c r="B82" s="523" t="s">
        <v>179</v>
      </c>
      <c r="C82" s="523"/>
      <c r="D82" s="537" t="s">
        <v>175</v>
      </c>
      <c r="E82" s="538">
        <f>[2]ORÇAMENTO!$AC$15</f>
        <v>0</v>
      </c>
      <c r="F82" s="523" t="s">
        <v>176</v>
      </c>
      <c r="G82" s="530" t="s">
        <v>180</v>
      </c>
      <c r="H82" s="539" t="str">
        <f>IF(E82=0,"",26.939+E87)</f>
        <v/>
      </c>
      <c r="I82" s="524"/>
    </row>
    <row r="83" spans="1:9" x14ac:dyDescent="0.25">
      <c r="A83" s="521"/>
      <c r="B83" s="523" t="s">
        <v>182</v>
      </c>
      <c r="C83" s="523"/>
      <c r="D83" s="537" t="s">
        <v>175</v>
      </c>
      <c r="E83" s="539"/>
      <c r="F83" s="523" t="s">
        <v>176</v>
      </c>
      <c r="G83" s="530" t="s">
        <v>183</v>
      </c>
      <c r="H83" s="539" t="str">
        <f>IF(E83=0,"",14.063+E88)</f>
        <v/>
      </c>
      <c r="I83" s="524"/>
    </row>
    <row r="84" spans="1:9" x14ac:dyDescent="0.25">
      <c r="A84" s="521"/>
      <c r="B84" s="523" t="s">
        <v>185</v>
      </c>
      <c r="C84" s="523"/>
      <c r="D84" s="537" t="s">
        <v>175</v>
      </c>
      <c r="E84" s="539"/>
      <c r="F84" s="523" t="s">
        <v>176</v>
      </c>
      <c r="G84" s="530" t="s">
        <v>186</v>
      </c>
      <c r="H84" s="539" t="str">
        <f>IF(E84=0,"",14.063+E89)</f>
        <v/>
      </c>
      <c r="I84" s="524"/>
    </row>
    <row r="85" spans="1:9" ht="15.75" thickBot="1" x14ac:dyDescent="0.3">
      <c r="A85" s="521"/>
      <c r="B85" s="523"/>
      <c r="C85" s="523"/>
      <c r="D85" s="523"/>
      <c r="E85" s="523"/>
      <c r="F85" s="523"/>
      <c r="G85" s="523"/>
      <c r="H85" s="523"/>
      <c r="I85" s="524"/>
    </row>
    <row r="86" spans="1:9" x14ac:dyDescent="0.25">
      <c r="A86" s="886" t="s">
        <v>187</v>
      </c>
      <c r="B86" s="470" t="s">
        <v>188</v>
      </c>
      <c r="C86" s="471" t="str">
        <f>0.253&amp;"x"&amp;E81&amp;""</f>
        <v>0,253x1200</v>
      </c>
      <c r="D86" s="470"/>
      <c r="E86" s="472">
        <f>0.253*E81</f>
        <v>303.60000000000002</v>
      </c>
      <c r="F86" s="470" t="s">
        <v>189</v>
      </c>
      <c r="G86" s="889" t="s">
        <v>190</v>
      </c>
      <c r="H86" s="889"/>
      <c r="I86" s="890"/>
    </row>
    <row r="87" spans="1:9" x14ac:dyDescent="0.25">
      <c r="A87" s="887"/>
      <c r="B87" s="473" t="s">
        <v>191</v>
      </c>
      <c r="C87" s="474" t="str">
        <f>0.299&amp;"x"&amp;E82&amp;""</f>
        <v>0,299x0</v>
      </c>
      <c r="D87" s="473"/>
      <c r="E87" s="475">
        <f>0.299*E82</f>
        <v>0</v>
      </c>
      <c r="F87" s="473" t="s">
        <v>189</v>
      </c>
      <c r="G87" s="473" t="s">
        <v>192</v>
      </c>
      <c r="H87" s="473"/>
      <c r="I87" s="540">
        <f>SUM(H81:H82)</f>
        <v>330.53900000000004</v>
      </c>
    </row>
    <row r="88" spans="1:9" x14ac:dyDescent="0.25">
      <c r="A88" s="887"/>
      <c r="B88" s="460" t="s">
        <v>193</v>
      </c>
      <c r="C88" s="476" t="str">
        <f>0.1925&amp;"x"&amp;E83&amp;""</f>
        <v>0,1925x</v>
      </c>
      <c r="D88" s="460"/>
      <c r="E88" s="477">
        <f>0.1925*E83</f>
        <v>0</v>
      </c>
      <c r="F88" s="460" t="s">
        <v>189</v>
      </c>
      <c r="G88" s="460"/>
      <c r="H88" s="460"/>
      <c r="I88" s="541"/>
    </row>
    <row r="89" spans="1:9" ht="15.75" thickBot="1" x14ac:dyDescent="0.3">
      <c r="A89" s="888"/>
      <c r="B89" s="478" t="s">
        <v>194</v>
      </c>
      <c r="C89" s="479" t="str">
        <f>0.1925&amp;"x"&amp;E84&amp;""</f>
        <v>0,1925x</v>
      </c>
      <c r="D89" s="478"/>
      <c r="E89" s="480">
        <f>0.1925*E84</f>
        <v>0</v>
      </c>
      <c r="F89" s="478" t="s">
        <v>189</v>
      </c>
      <c r="G89" s="478" t="s">
        <v>195</v>
      </c>
      <c r="H89" s="478"/>
      <c r="I89" s="542">
        <f>SUM(H83:H84)</f>
        <v>0</v>
      </c>
    </row>
    <row r="90" spans="1:9" x14ac:dyDescent="0.25">
      <c r="A90" s="521"/>
      <c r="B90" s="523"/>
      <c r="C90" s="523"/>
      <c r="D90" s="523"/>
      <c r="E90" s="523"/>
      <c r="F90" s="523"/>
      <c r="G90" s="523"/>
      <c r="H90" s="523"/>
      <c r="I90" s="524"/>
    </row>
    <row r="91" spans="1:9" x14ac:dyDescent="0.25">
      <c r="A91" s="521"/>
      <c r="B91" s="523"/>
      <c r="C91" s="554"/>
      <c r="D91" s="523"/>
      <c r="E91" s="523"/>
      <c r="F91" s="523"/>
      <c r="G91" s="523"/>
      <c r="H91" s="523"/>
      <c r="I91" s="524"/>
    </row>
    <row r="92" spans="1:9" hidden="1" x14ac:dyDescent="0.25">
      <c r="A92" s="521"/>
      <c r="B92" s="523"/>
      <c r="C92" s="523"/>
      <c r="D92" s="523"/>
      <c r="E92" s="523"/>
      <c r="F92" s="523"/>
      <c r="G92" s="523"/>
      <c r="H92" s="523"/>
      <c r="I92" s="524"/>
    </row>
    <row r="93" spans="1:9" hidden="1" x14ac:dyDescent="0.25">
      <c r="A93" s="521"/>
      <c r="B93" s="523"/>
      <c r="C93" s="523"/>
      <c r="D93" s="523"/>
      <c r="E93" s="523"/>
      <c r="F93" s="523"/>
      <c r="G93" s="523"/>
      <c r="H93" s="523"/>
      <c r="I93" s="524"/>
    </row>
    <row r="94" spans="1:9" hidden="1" x14ac:dyDescent="0.25">
      <c r="A94" s="521"/>
      <c r="B94" s="523"/>
      <c r="C94" s="523"/>
      <c r="D94" s="523"/>
      <c r="E94" s="523"/>
      <c r="F94" s="523"/>
      <c r="G94" s="523"/>
      <c r="H94" s="523"/>
      <c r="I94" s="524"/>
    </row>
    <row r="95" spans="1:9" ht="15.75" x14ac:dyDescent="0.25">
      <c r="A95" s="531" t="s">
        <v>196</v>
      </c>
      <c r="B95" s="534"/>
      <c r="C95" s="534"/>
      <c r="D95" s="534"/>
      <c r="E95" s="534"/>
      <c r="F95" s="534"/>
      <c r="G95" s="534"/>
      <c r="H95" s="534"/>
      <c r="I95" s="524"/>
    </row>
    <row r="96" spans="1:9" x14ac:dyDescent="0.25">
      <c r="A96" s="521"/>
      <c r="B96" s="523"/>
      <c r="C96" s="523"/>
      <c r="D96" s="523"/>
      <c r="E96" s="523"/>
      <c r="F96" s="523"/>
      <c r="G96" s="523"/>
      <c r="H96" s="523"/>
      <c r="I96" s="524"/>
    </row>
    <row r="97" spans="1:9" x14ac:dyDescent="0.25">
      <c r="A97" s="521" t="s">
        <v>197</v>
      </c>
      <c r="B97" s="523"/>
      <c r="C97" s="523" t="s">
        <v>198</v>
      </c>
      <c r="D97" s="523"/>
      <c r="E97" s="543">
        <v>270.23700000000002</v>
      </c>
      <c r="F97" s="543"/>
      <c r="G97" s="523" t="s">
        <v>199</v>
      </c>
      <c r="H97" s="523"/>
      <c r="I97" s="524"/>
    </row>
    <row r="98" spans="1:9" x14ac:dyDescent="0.25">
      <c r="A98" s="521" t="s">
        <v>197</v>
      </c>
      <c r="B98" s="523"/>
      <c r="C98" s="544">
        <f>[2]ORÇAMENTO!$AB$25</f>
        <v>43862</v>
      </c>
      <c r="D98" s="523"/>
      <c r="E98" s="543">
        <f>[2]ORÇAMENTO!$AC$32</f>
        <v>345.18299999999999</v>
      </c>
      <c r="F98" s="523"/>
      <c r="G98" s="523" t="s">
        <v>200</v>
      </c>
      <c r="H98" s="523"/>
      <c r="I98" s="524"/>
    </row>
    <row r="99" spans="1:9" x14ac:dyDescent="0.25">
      <c r="A99" s="521" t="s">
        <v>201</v>
      </c>
      <c r="B99" s="523"/>
      <c r="C99" s="523"/>
      <c r="D99" s="523"/>
      <c r="E99" s="545">
        <f>E98/E97</f>
        <v>1.2773343398572363</v>
      </c>
      <c r="F99" s="523"/>
      <c r="G99" s="523" t="s">
        <v>202</v>
      </c>
      <c r="H99" s="523"/>
      <c r="I99" s="524"/>
    </row>
    <row r="100" spans="1:9" x14ac:dyDescent="0.25">
      <c r="A100" s="521"/>
      <c r="B100" s="523"/>
      <c r="C100" s="523"/>
      <c r="D100" s="523"/>
      <c r="E100" s="523"/>
      <c r="F100" s="523"/>
      <c r="G100" s="523"/>
      <c r="H100" s="523"/>
      <c r="I100" s="524"/>
    </row>
    <row r="101" spans="1:9" x14ac:dyDescent="0.25">
      <c r="A101" s="531" t="s">
        <v>203</v>
      </c>
      <c r="B101" s="534"/>
      <c r="C101" s="534"/>
      <c r="D101" s="523"/>
      <c r="E101" s="523" t="s">
        <v>204</v>
      </c>
      <c r="F101" s="523"/>
      <c r="G101" s="523" t="s">
        <v>205</v>
      </c>
      <c r="H101" s="523"/>
      <c r="I101" s="524"/>
    </row>
    <row r="102" spans="1:9" ht="15.75" thickBot="1" x14ac:dyDescent="0.3">
      <c r="A102" s="521"/>
      <c r="B102" s="523"/>
      <c r="C102" s="523"/>
      <c r="D102" s="523"/>
      <c r="E102" s="523" t="s">
        <v>206</v>
      </c>
      <c r="F102" s="523"/>
      <c r="G102" s="523"/>
      <c r="H102" s="523"/>
      <c r="I102" s="524"/>
    </row>
    <row r="103" spans="1:9" ht="15.75" thickBot="1" x14ac:dyDescent="0.3">
      <c r="A103" s="521"/>
      <c r="B103" s="523"/>
      <c r="C103" s="523"/>
      <c r="D103" s="523"/>
      <c r="E103" s="523" t="s">
        <v>207</v>
      </c>
      <c r="F103" s="449">
        <f>I87*E99/(1-0.175)</f>
        <v>511.76826104493472</v>
      </c>
      <c r="G103" s="523" t="s">
        <v>208</v>
      </c>
      <c r="H103" s="523"/>
      <c r="I103" s="524"/>
    </row>
    <row r="104" spans="1:9" x14ac:dyDescent="0.25">
      <c r="A104" s="521"/>
      <c r="B104" s="523"/>
      <c r="C104" s="523"/>
      <c r="D104" s="523"/>
      <c r="E104" s="546"/>
      <c r="F104" s="546"/>
      <c r="G104" s="546"/>
      <c r="H104" s="546"/>
      <c r="I104" s="524"/>
    </row>
    <row r="105" spans="1:9" ht="15.75" x14ac:dyDescent="0.25">
      <c r="A105" s="531" t="s">
        <v>213</v>
      </c>
      <c r="B105" s="534"/>
      <c r="C105" s="534"/>
      <c r="D105" s="534"/>
      <c r="E105" s="534"/>
      <c r="F105" s="534"/>
      <c r="G105" s="534"/>
      <c r="H105" s="534"/>
      <c r="I105" s="524"/>
    </row>
    <row r="106" spans="1:9" x14ac:dyDescent="0.25">
      <c r="A106" s="547"/>
      <c r="B106" s="546"/>
      <c r="C106" s="546"/>
      <c r="D106" s="546"/>
      <c r="E106" s="546"/>
      <c r="F106" s="546"/>
      <c r="G106" s="546"/>
      <c r="H106" s="546"/>
      <c r="I106" s="524"/>
    </row>
    <row r="107" spans="1:9" x14ac:dyDescent="0.25">
      <c r="A107" s="521" t="s">
        <v>197</v>
      </c>
      <c r="B107" s="523"/>
      <c r="C107" s="523" t="s">
        <v>214</v>
      </c>
      <c r="D107" s="523"/>
      <c r="E107" s="543">
        <v>303.75200000000001</v>
      </c>
      <c r="F107" s="523"/>
      <c r="G107" s="539"/>
      <c r="H107" s="523"/>
      <c r="I107" s="524"/>
    </row>
    <row r="108" spans="1:9" x14ac:dyDescent="0.25">
      <c r="A108" s="521" t="s">
        <v>197</v>
      </c>
      <c r="B108" s="523"/>
      <c r="C108" s="544">
        <f>[2]ORÇAMENTO!$AB$25</f>
        <v>43862</v>
      </c>
      <c r="D108" s="523"/>
      <c r="E108" s="543">
        <f>[2]ORÇAMENTO!$AC$32</f>
        <v>345.18299999999999</v>
      </c>
      <c r="F108" s="546"/>
      <c r="G108" s="546"/>
      <c r="H108" s="546"/>
      <c r="I108" s="548"/>
    </row>
    <row r="109" spans="1:9" x14ac:dyDescent="0.25">
      <c r="A109" s="521" t="s">
        <v>215</v>
      </c>
      <c r="B109" s="523"/>
      <c r="C109" s="523"/>
      <c r="D109" s="523"/>
      <c r="E109" s="545">
        <f>E108/E107</f>
        <v>1.1363974558192209</v>
      </c>
      <c r="F109" s="546"/>
      <c r="G109" s="546"/>
      <c r="H109" s="546"/>
      <c r="I109" s="548"/>
    </row>
    <row r="110" spans="1:9" x14ac:dyDescent="0.25">
      <c r="A110" s="547"/>
      <c r="B110" s="546"/>
      <c r="C110" s="546"/>
      <c r="D110" s="546"/>
      <c r="E110" s="546"/>
      <c r="F110" s="546"/>
      <c r="G110" s="546" t="s">
        <v>216</v>
      </c>
      <c r="H110" s="546"/>
      <c r="I110" s="548"/>
    </row>
    <row r="111" spans="1:9" x14ac:dyDescent="0.25">
      <c r="A111" s="863" t="s">
        <v>217</v>
      </c>
      <c r="B111" s="864"/>
      <c r="C111" s="865"/>
      <c r="D111" s="546"/>
      <c r="E111" s="523" t="s">
        <v>204</v>
      </c>
      <c r="F111" s="523"/>
      <c r="G111" s="523" t="s">
        <v>218</v>
      </c>
      <c r="H111" s="523"/>
      <c r="I111" s="548"/>
    </row>
    <row r="112" spans="1:9" ht="15.75" thickBot="1" x14ac:dyDescent="0.3">
      <c r="A112" s="866"/>
      <c r="B112" s="867"/>
      <c r="C112" s="868"/>
      <c r="D112" s="546"/>
      <c r="E112" s="523" t="s">
        <v>206</v>
      </c>
      <c r="F112" s="523"/>
      <c r="G112" s="523"/>
      <c r="H112" s="523"/>
      <c r="I112" s="548"/>
    </row>
    <row r="113" spans="1:9" ht="15.75" thickBot="1" x14ac:dyDescent="0.3">
      <c r="A113" s="869">
        <f>F103+F113</f>
        <v>511.76826104493472</v>
      </c>
      <c r="B113" s="870"/>
      <c r="C113" s="871"/>
      <c r="D113" s="546"/>
      <c r="E113" s="523" t="s">
        <v>207</v>
      </c>
      <c r="F113" s="449">
        <f>I89*E109/(1-0.175)</f>
        <v>0</v>
      </c>
      <c r="G113" s="523" t="s">
        <v>219</v>
      </c>
      <c r="H113" s="523"/>
      <c r="I113" s="548"/>
    </row>
    <row r="114" spans="1:9" x14ac:dyDescent="0.25">
      <c r="A114" s="521"/>
      <c r="B114" s="523"/>
      <c r="C114" s="523"/>
      <c r="D114" s="523"/>
      <c r="E114" s="527"/>
      <c r="F114" s="539"/>
      <c r="G114" s="523"/>
      <c r="H114" s="523"/>
      <c r="I114" s="524"/>
    </row>
    <row r="115" spans="1:9" x14ac:dyDescent="0.25">
      <c r="A115" s="549" t="s">
        <v>220</v>
      </c>
      <c r="B115" s="484"/>
      <c r="C115" s="485" t="str">
        <f>"="&amp;F75&amp;" + "&amp;F103&amp;" + "&amp;F113&amp;""</f>
        <v>=2854,38173747622 + 511,768261044935 + 0</v>
      </c>
      <c r="D115" s="481"/>
      <c r="E115" s="450">
        <f>F75+F103+F113</f>
        <v>3366.1499985211553</v>
      </c>
      <c r="F115" s="451" t="s">
        <v>221</v>
      </c>
      <c r="G115" s="473" t="s">
        <v>222</v>
      </c>
      <c r="H115" s="473"/>
      <c r="I115" s="550"/>
    </row>
    <row r="116" spans="1:9" x14ac:dyDescent="0.25">
      <c r="A116" s="547"/>
      <c r="B116" s="546"/>
      <c r="C116" s="546"/>
      <c r="D116" s="546"/>
      <c r="E116" s="546"/>
      <c r="F116" s="546"/>
      <c r="G116" s="546"/>
      <c r="H116" s="546"/>
      <c r="I116" s="548"/>
    </row>
    <row r="117" spans="1:9" x14ac:dyDescent="0.25">
      <c r="A117" s="547"/>
      <c r="B117" s="546"/>
      <c r="C117" s="546"/>
      <c r="D117" s="546"/>
      <c r="E117" s="546"/>
      <c r="F117" s="546"/>
      <c r="G117" s="546"/>
      <c r="H117" s="546"/>
      <c r="I117" s="548"/>
    </row>
    <row r="118" spans="1:9" x14ac:dyDescent="0.25">
      <c r="A118" s="547"/>
      <c r="B118" s="546"/>
      <c r="C118" s="546"/>
      <c r="D118" s="546"/>
      <c r="E118" s="546"/>
      <c r="F118" s="546"/>
      <c r="G118" s="546"/>
      <c r="H118" s="546"/>
      <c r="I118" s="548"/>
    </row>
    <row r="119" spans="1:9" x14ac:dyDescent="0.25">
      <c r="A119" s="547"/>
      <c r="B119" s="546"/>
      <c r="C119" s="546"/>
      <c r="D119" s="546"/>
      <c r="E119" s="546"/>
      <c r="F119" s="546"/>
      <c r="G119" s="546"/>
      <c r="H119" s="546"/>
      <c r="I119" s="548"/>
    </row>
    <row r="120" spans="1:9" x14ac:dyDescent="0.25">
      <c r="A120" s="547"/>
      <c r="B120" s="546"/>
      <c r="C120" s="546"/>
      <c r="D120" s="546"/>
      <c r="E120" s="546"/>
      <c r="F120" s="546"/>
      <c r="G120" s="546"/>
      <c r="H120" s="546"/>
      <c r="I120" s="548"/>
    </row>
    <row r="121" spans="1:9" x14ac:dyDescent="0.25">
      <c r="A121" s="547"/>
      <c r="B121" s="546"/>
      <c r="C121" s="546"/>
      <c r="D121" s="546"/>
      <c r="E121" s="546"/>
      <c r="F121" s="546"/>
      <c r="G121" s="546"/>
      <c r="H121" s="546"/>
      <c r="I121" s="548"/>
    </row>
    <row r="122" spans="1:9" x14ac:dyDescent="0.25">
      <c r="A122" s="547"/>
      <c r="B122" s="546"/>
      <c r="C122" s="546"/>
      <c r="D122" s="546"/>
      <c r="E122" s="546"/>
      <c r="F122" s="546"/>
      <c r="G122" s="546"/>
      <c r="H122" s="546"/>
      <c r="I122" s="548"/>
    </row>
    <row r="123" spans="1:9" x14ac:dyDescent="0.25">
      <c r="A123" s="547"/>
      <c r="B123" s="546"/>
      <c r="C123" s="546"/>
      <c r="D123" s="546"/>
      <c r="E123" s="546"/>
      <c r="F123" s="546"/>
      <c r="G123" s="546"/>
      <c r="H123" s="546"/>
      <c r="I123" s="548"/>
    </row>
    <row r="124" spans="1:9" x14ac:dyDescent="0.25">
      <c r="A124" s="547"/>
      <c r="B124" s="546"/>
      <c r="C124" s="546"/>
      <c r="D124" s="546"/>
      <c r="E124" s="546"/>
      <c r="F124" s="546"/>
      <c r="G124" s="546"/>
      <c r="H124" s="546"/>
      <c r="I124" s="548"/>
    </row>
    <row r="125" spans="1:9" x14ac:dyDescent="0.25">
      <c r="A125" s="547"/>
      <c r="B125" s="546"/>
      <c r="C125" s="546"/>
      <c r="D125" s="546"/>
      <c r="E125" s="546"/>
      <c r="F125" s="546"/>
      <c r="G125" s="546"/>
      <c r="H125" s="546"/>
      <c r="I125" s="548"/>
    </row>
    <row r="126" spans="1:9" x14ac:dyDescent="0.25">
      <c r="A126" s="547"/>
      <c r="B126" s="546"/>
      <c r="C126" s="546"/>
      <c r="D126" s="546"/>
      <c r="E126" s="546"/>
      <c r="F126" s="546"/>
      <c r="G126" s="546"/>
      <c r="H126" s="546"/>
      <c r="I126" s="548"/>
    </row>
    <row r="127" spans="1:9" x14ac:dyDescent="0.25">
      <c r="A127" s="547"/>
      <c r="B127" s="546"/>
      <c r="C127" s="546"/>
      <c r="D127" s="546"/>
      <c r="E127" s="546"/>
      <c r="F127" s="546"/>
      <c r="G127" s="546"/>
      <c r="H127" s="546"/>
      <c r="I127" s="548"/>
    </row>
    <row r="128" spans="1:9" x14ac:dyDescent="0.25">
      <c r="A128" s="547"/>
      <c r="B128" s="546"/>
      <c r="C128" s="546"/>
      <c r="D128" s="546"/>
      <c r="E128" s="546"/>
      <c r="F128" s="546"/>
      <c r="G128" s="546"/>
      <c r="H128" s="546"/>
      <c r="I128" s="548"/>
    </row>
    <row r="129" spans="1:9" x14ac:dyDescent="0.25">
      <c r="A129" s="547"/>
      <c r="B129" s="546"/>
      <c r="C129" s="546"/>
      <c r="D129" s="546"/>
      <c r="E129" s="546"/>
      <c r="F129" s="546"/>
      <c r="G129" s="546"/>
      <c r="H129" s="546"/>
      <c r="I129" s="548"/>
    </row>
    <row r="130" spans="1:9" x14ac:dyDescent="0.25">
      <c r="A130" s="547"/>
      <c r="B130" s="546"/>
      <c r="C130" s="546"/>
      <c r="D130" s="546"/>
      <c r="E130" s="546"/>
      <c r="F130" s="546"/>
      <c r="G130" s="546"/>
      <c r="H130" s="546"/>
      <c r="I130" s="548"/>
    </row>
    <row r="131" spans="1:9" x14ac:dyDescent="0.25">
      <c r="A131" s="547"/>
      <c r="B131" s="546"/>
      <c r="C131" s="546"/>
      <c r="D131" s="546"/>
      <c r="E131" s="546"/>
      <c r="F131" s="546"/>
      <c r="G131" s="546"/>
      <c r="H131" s="546"/>
      <c r="I131" s="548"/>
    </row>
    <row r="132" spans="1:9" x14ac:dyDescent="0.25">
      <c r="A132" s="547"/>
      <c r="B132" s="546"/>
      <c r="C132" s="546"/>
      <c r="D132" s="546"/>
      <c r="E132" s="546"/>
      <c r="F132" s="546"/>
      <c r="G132" s="546"/>
      <c r="H132" s="546"/>
      <c r="I132" s="548"/>
    </row>
    <row r="133" spans="1:9" x14ac:dyDescent="0.25">
      <c r="A133" s="547"/>
      <c r="B133" s="546"/>
      <c r="C133" s="546"/>
      <c r="D133" s="546"/>
      <c r="E133" s="546"/>
      <c r="F133" s="546"/>
      <c r="G133" s="546"/>
      <c r="H133" s="546"/>
      <c r="I133" s="548"/>
    </row>
    <row r="134" spans="1:9" x14ac:dyDescent="0.25">
      <c r="A134" s="547"/>
      <c r="B134" s="546"/>
      <c r="C134" s="546"/>
      <c r="D134" s="546"/>
      <c r="E134" s="546"/>
      <c r="F134" s="546"/>
      <c r="G134" s="546"/>
      <c r="H134" s="546"/>
      <c r="I134" s="548"/>
    </row>
    <row r="135" spans="1:9" x14ac:dyDescent="0.25">
      <c r="A135" s="547"/>
      <c r="B135" s="546"/>
      <c r="C135" s="546"/>
      <c r="D135" s="546"/>
      <c r="E135" s="546"/>
      <c r="F135" s="546"/>
      <c r="G135" s="546"/>
      <c r="H135" s="546"/>
      <c r="I135" s="548"/>
    </row>
    <row r="136" spans="1:9" ht="15.75" thickBot="1" x14ac:dyDescent="0.3">
      <c r="A136" s="551"/>
      <c r="B136" s="552"/>
      <c r="C136" s="552"/>
      <c r="D136" s="552"/>
      <c r="E136" s="552"/>
      <c r="F136" s="552"/>
      <c r="G136" s="552"/>
      <c r="H136" s="552"/>
      <c r="I136" s="553"/>
    </row>
    <row r="137" spans="1:9" ht="15.75" hidden="1" x14ac:dyDescent="0.25">
      <c r="A137" s="735" t="s">
        <v>296</v>
      </c>
      <c r="B137" s="523"/>
      <c r="C137" s="523"/>
      <c r="D137" s="483" t="s">
        <v>147</v>
      </c>
      <c r="E137" s="482"/>
      <c r="F137" s="523"/>
      <c r="G137" s="523"/>
      <c r="H137" s="523"/>
      <c r="I137" s="524"/>
    </row>
    <row r="138" spans="1:9" hidden="1" x14ac:dyDescent="0.25">
      <c r="A138" s="521" t="s">
        <v>148</v>
      </c>
      <c r="B138" s="522">
        <f>[2]ORÇAMENTO!$AB$25</f>
        <v>43862</v>
      </c>
      <c r="C138" s="523"/>
      <c r="D138" s="523"/>
      <c r="E138" s="523"/>
      <c r="F138" s="523"/>
      <c r="G138" s="523"/>
      <c r="H138" s="523"/>
      <c r="I138" s="524"/>
    </row>
    <row r="139" spans="1:9" hidden="1" x14ac:dyDescent="0.25">
      <c r="A139" s="521" t="s">
        <v>149</v>
      </c>
      <c r="B139" s="525" t="s">
        <v>223</v>
      </c>
      <c r="C139" s="523"/>
      <c r="D139" s="526" t="s">
        <v>151</v>
      </c>
      <c r="E139" s="526" t="s">
        <v>224</v>
      </c>
      <c r="F139" s="526"/>
      <c r="G139" s="527"/>
      <c r="H139" s="527"/>
      <c r="I139" s="528"/>
    </row>
    <row r="140" spans="1:9" hidden="1" x14ac:dyDescent="0.25">
      <c r="A140" s="521" t="s">
        <v>154</v>
      </c>
      <c r="B140" s="529"/>
      <c r="C140" s="523"/>
      <c r="D140" s="526" t="s">
        <v>155</v>
      </c>
      <c r="E140" s="526" t="s">
        <v>282</v>
      </c>
      <c r="F140" s="526"/>
      <c r="G140" s="527"/>
      <c r="H140" s="527"/>
      <c r="I140" s="528"/>
    </row>
    <row r="141" spans="1:9" hidden="1" x14ac:dyDescent="0.25">
      <c r="A141" s="521" t="s">
        <v>156</v>
      </c>
      <c r="B141" s="530" t="s">
        <v>157</v>
      </c>
      <c r="C141" s="523"/>
      <c r="D141" s="526"/>
      <c r="E141" s="526"/>
      <c r="F141" s="526"/>
      <c r="G141" s="523"/>
      <c r="H141" s="523"/>
      <c r="I141" s="524"/>
    </row>
    <row r="142" spans="1:9" hidden="1" x14ac:dyDescent="0.25">
      <c r="A142" s="521"/>
      <c r="B142" s="523" t="s">
        <v>159</v>
      </c>
      <c r="C142" s="523"/>
      <c r="D142" s="523" t="s">
        <v>160</v>
      </c>
      <c r="E142" s="523"/>
      <c r="F142" s="523"/>
      <c r="G142" s="875" t="s">
        <v>161</v>
      </c>
      <c r="H142" s="876"/>
      <c r="I142" s="877"/>
    </row>
    <row r="143" spans="1:9" hidden="1" x14ac:dyDescent="0.25">
      <c r="A143" s="531"/>
      <c r="B143" s="523"/>
      <c r="C143" s="523"/>
      <c r="D143" s="523"/>
      <c r="E143" s="523"/>
      <c r="F143" s="523"/>
      <c r="G143" s="876"/>
      <c r="H143" s="876"/>
      <c r="I143" s="877"/>
    </row>
    <row r="144" spans="1:9" ht="15.75" hidden="1" thickBot="1" x14ac:dyDescent="0.3">
      <c r="A144" s="521"/>
      <c r="B144" s="523"/>
      <c r="C144" s="523"/>
      <c r="D144" s="523"/>
      <c r="E144" s="523"/>
      <c r="F144" s="523"/>
      <c r="G144" s="530" t="s">
        <v>162</v>
      </c>
      <c r="H144" s="523"/>
      <c r="I144" s="532">
        <f>17.5%+0.65%+3%</f>
        <v>0.21149999999999999</v>
      </c>
    </row>
    <row r="145" spans="1:11" ht="15.75" hidden="1" thickBot="1" x14ac:dyDescent="0.3">
      <c r="A145" s="533" t="s">
        <v>163</v>
      </c>
      <c r="B145" s="463" t="str">
        <f>B140&amp;"÷"&amp;0.7885</f>
        <v>÷0,7885</v>
      </c>
      <c r="C145" s="464" t="s">
        <v>164</v>
      </c>
      <c r="D145" s="465">
        <f>B140/0.7885</f>
        <v>0</v>
      </c>
      <c r="E145" s="466" t="s">
        <v>165</v>
      </c>
      <c r="F145" s="447">
        <f>D145*1000</f>
        <v>0</v>
      </c>
      <c r="G145" s="534"/>
      <c r="H145" s="523"/>
      <c r="I145" s="524"/>
    </row>
    <row r="146" spans="1:11" hidden="1" x14ac:dyDescent="0.25">
      <c r="A146" s="521"/>
      <c r="B146" s="523"/>
      <c r="C146" s="523"/>
      <c r="D146" s="523"/>
      <c r="E146" s="523"/>
      <c r="F146" s="523"/>
      <c r="G146" s="535"/>
      <c r="H146" s="878" t="s">
        <v>166</v>
      </c>
      <c r="I146" s="879"/>
    </row>
    <row r="147" spans="1:11" hidden="1" x14ac:dyDescent="0.25">
      <c r="A147" s="531" t="s">
        <v>167</v>
      </c>
      <c r="B147" s="523"/>
      <c r="C147" s="523"/>
      <c r="D147" s="523"/>
      <c r="E147" s="523"/>
      <c r="F147" s="523"/>
      <c r="G147" s="523"/>
      <c r="H147" s="880"/>
      <c r="I147" s="881"/>
    </row>
    <row r="148" spans="1:11" hidden="1" x14ac:dyDescent="0.25">
      <c r="A148" s="521"/>
      <c r="B148" s="523"/>
      <c r="C148" s="523"/>
      <c r="D148" s="523"/>
      <c r="E148" s="523"/>
      <c r="F148" s="523"/>
      <c r="G148" s="523"/>
      <c r="H148" s="882"/>
      <c r="I148" s="883"/>
    </row>
    <row r="149" spans="1:11" ht="15.75" hidden="1" x14ac:dyDescent="0.25">
      <c r="A149" s="536" t="s">
        <v>156</v>
      </c>
      <c r="B149" s="467" t="s">
        <v>170</v>
      </c>
      <c r="C149" s="467"/>
      <c r="D149" s="467"/>
      <c r="E149" s="467"/>
      <c r="F149" s="468"/>
      <c r="G149" s="523"/>
      <c r="H149" s="884">
        <f>F145</f>
        <v>0</v>
      </c>
      <c r="I149" s="885"/>
    </row>
    <row r="150" spans="1:11" hidden="1" x14ac:dyDescent="0.25">
      <c r="A150" s="536" t="s">
        <v>156</v>
      </c>
      <c r="B150" s="467" t="s">
        <v>172</v>
      </c>
      <c r="C150" s="467"/>
      <c r="D150" s="467"/>
      <c r="E150" s="467"/>
      <c r="F150" s="469"/>
      <c r="G150" s="523"/>
      <c r="H150" s="523"/>
      <c r="I150" s="524"/>
    </row>
    <row r="151" spans="1:11" hidden="1" x14ac:dyDescent="0.25">
      <c r="A151" s="521"/>
      <c r="B151" s="523" t="s">
        <v>174</v>
      </c>
      <c r="C151" s="523"/>
      <c r="D151" s="537" t="s">
        <v>175</v>
      </c>
      <c r="E151" s="538">
        <v>2754</v>
      </c>
      <c r="F151" s="523" t="s">
        <v>176</v>
      </c>
      <c r="G151" s="530" t="s">
        <v>177</v>
      </c>
      <c r="H151" s="539">
        <f>IF(E151=0,"",26.939+E156)</f>
        <v>723.70100000000002</v>
      </c>
      <c r="I151" s="524"/>
    </row>
    <row r="152" spans="1:11" hidden="1" x14ac:dyDescent="0.25">
      <c r="A152" s="521"/>
      <c r="B152" s="523" t="s">
        <v>179</v>
      </c>
      <c r="C152" s="523"/>
      <c r="D152" s="537" t="s">
        <v>175</v>
      </c>
      <c r="E152" s="538">
        <f>[2]ORÇAMENTO!$AC$13</f>
        <v>0</v>
      </c>
      <c r="F152" s="523" t="s">
        <v>176</v>
      </c>
      <c r="G152" s="530" t="s">
        <v>180</v>
      </c>
      <c r="H152" s="539" t="str">
        <f>IF(E152=0,"",26.939+E157)</f>
        <v/>
      </c>
      <c r="I152" s="524"/>
    </row>
    <row r="153" spans="1:11" hidden="1" x14ac:dyDescent="0.25">
      <c r="A153" s="521"/>
      <c r="B153" s="523" t="s">
        <v>182</v>
      </c>
      <c r="C153" s="523"/>
      <c r="D153" s="537" t="s">
        <v>175</v>
      </c>
      <c r="E153" s="539"/>
      <c r="F153" s="523" t="s">
        <v>176</v>
      </c>
      <c r="G153" s="530" t="s">
        <v>183</v>
      </c>
      <c r="H153" s="539" t="str">
        <f>IF(E153=0,"",14.063+E158)</f>
        <v/>
      </c>
      <c r="I153" s="524"/>
    </row>
    <row r="154" spans="1:11" hidden="1" x14ac:dyDescent="0.25">
      <c r="A154" s="521"/>
      <c r="B154" s="523" t="s">
        <v>185</v>
      </c>
      <c r="C154" s="523"/>
      <c r="D154" s="537" t="s">
        <v>175</v>
      </c>
      <c r="E154" s="539"/>
      <c r="F154" s="523" t="s">
        <v>176</v>
      </c>
      <c r="G154" s="530" t="s">
        <v>186</v>
      </c>
      <c r="H154" s="539" t="str">
        <f>IF(E154=0,"",14.063+E159)</f>
        <v/>
      </c>
      <c r="I154" s="524"/>
    </row>
    <row r="155" spans="1:11" ht="15.75" hidden="1" thickBot="1" x14ac:dyDescent="0.3">
      <c r="A155" s="521"/>
      <c r="B155" s="523"/>
      <c r="C155" s="523"/>
      <c r="D155" s="523"/>
      <c r="E155" s="523"/>
      <c r="F155" s="523"/>
      <c r="G155" s="523"/>
      <c r="H155" s="523"/>
      <c r="I155" s="524"/>
    </row>
    <row r="156" spans="1:11" hidden="1" x14ac:dyDescent="0.25">
      <c r="A156" s="886" t="s">
        <v>187</v>
      </c>
      <c r="B156" s="470" t="s">
        <v>188</v>
      </c>
      <c r="C156" s="471" t="str">
        <f>0.253&amp;"x"&amp;E151&amp;""</f>
        <v>0,253x2754</v>
      </c>
      <c r="D156" s="470"/>
      <c r="E156" s="472">
        <f>0.253*E151</f>
        <v>696.76200000000006</v>
      </c>
      <c r="F156" s="470" t="s">
        <v>189</v>
      </c>
      <c r="G156" s="889" t="s">
        <v>190</v>
      </c>
      <c r="H156" s="889"/>
      <c r="I156" s="890"/>
    </row>
    <row r="157" spans="1:11" hidden="1" x14ac:dyDescent="0.25">
      <c r="A157" s="887"/>
      <c r="B157" s="473" t="s">
        <v>191</v>
      </c>
      <c r="C157" s="474" t="str">
        <f>0.299&amp;"x"&amp;E152&amp;""</f>
        <v>0,299x0</v>
      </c>
      <c r="D157" s="473"/>
      <c r="E157" s="475">
        <f>0.299*E152</f>
        <v>0</v>
      </c>
      <c r="F157" s="473" t="s">
        <v>189</v>
      </c>
      <c r="G157" s="473" t="s">
        <v>192</v>
      </c>
      <c r="H157" s="473"/>
      <c r="I157" s="540">
        <f>SUM(H151:H152)</f>
        <v>723.70100000000002</v>
      </c>
      <c r="K157" t="s">
        <v>300</v>
      </c>
    </row>
    <row r="158" spans="1:11" hidden="1" x14ac:dyDescent="0.25">
      <c r="A158" s="887"/>
      <c r="B158" s="460" t="s">
        <v>193</v>
      </c>
      <c r="C158" s="476" t="str">
        <f>0.1925&amp;"x"&amp;E153&amp;""</f>
        <v>0,1925x</v>
      </c>
      <c r="D158" s="460"/>
      <c r="E158" s="477">
        <f>0.1925*E153</f>
        <v>0</v>
      </c>
      <c r="F158" s="460" t="s">
        <v>189</v>
      </c>
      <c r="G158" s="460"/>
      <c r="H158" s="460"/>
      <c r="I158" s="541"/>
    </row>
    <row r="159" spans="1:11" ht="15.75" hidden="1" thickBot="1" x14ac:dyDescent="0.3">
      <c r="A159" s="888"/>
      <c r="B159" s="478" t="s">
        <v>194</v>
      </c>
      <c r="C159" s="479" t="str">
        <f>0.1925&amp;"x"&amp;E154&amp;""</f>
        <v>0,1925x</v>
      </c>
      <c r="D159" s="478"/>
      <c r="E159" s="480">
        <f>0.1925*E154</f>
        <v>0</v>
      </c>
      <c r="F159" s="478" t="s">
        <v>189</v>
      </c>
      <c r="G159" s="478" t="s">
        <v>195</v>
      </c>
      <c r="H159" s="478"/>
      <c r="I159" s="542">
        <f>SUM(H153:H154)</f>
        <v>0</v>
      </c>
    </row>
    <row r="160" spans="1:11" hidden="1" x14ac:dyDescent="0.25">
      <c r="A160" s="521"/>
      <c r="B160" s="523"/>
      <c r="C160" s="523"/>
      <c r="D160" s="523"/>
      <c r="E160" s="523"/>
      <c r="F160" s="523"/>
      <c r="G160" s="523"/>
      <c r="H160" s="523"/>
      <c r="I160" s="524"/>
    </row>
    <row r="161" spans="1:9" hidden="1" x14ac:dyDescent="0.25">
      <c r="A161" s="521"/>
      <c r="B161" s="523"/>
      <c r="C161" s="554"/>
      <c r="D161" s="523"/>
      <c r="E161" s="523"/>
      <c r="F161" s="523"/>
      <c r="G161" s="523"/>
      <c r="H161" s="523"/>
      <c r="I161" s="524"/>
    </row>
    <row r="162" spans="1:9" hidden="1" x14ac:dyDescent="0.25">
      <c r="A162" s="521"/>
      <c r="B162" s="523"/>
      <c r="C162" s="523"/>
      <c r="D162" s="523"/>
      <c r="E162" s="523"/>
      <c r="F162" s="523"/>
      <c r="G162" s="523"/>
      <c r="H162" s="523"/>
      <c r="I162" s="524"/>
    </row>
    <row r="163" spans="1:9" hidden="1" x14ac:dyDescent="0.25">
      <c r="A163" s="521"/>
      <c r="B163" s="523"/>
      <c r="C163" s="523"/>
      <c r="D163" s="523"/>
      <c r="E163" s="523"/>
      <c r="F163" s="523"/>
      <c r="G163" s="523"/>
      <c r="H163" s="523"/>
      <c r="I163" s="524"/>
    </row>
    <row r="164" spans="1:9" hidden="1" x14ac:dyDescent="0.25">
      <c r="A164" s="521"/>
      <c r="B164" s="523"/>
      <c r="C164" s="523"/>
      <c r="D164" s="523"/>
      <c r="E164" s="523"/>
      <c r="F164" s="523"/>
      <c r="G164" s="523"/>
      <c r="H164" s="523"/>
      <c r="I164" s="524"/>
    </row>
    <row r="165" spans="1:9" ht="15.75" hidden="1" x14ac:dyDescent="0.25">
      <c r="A165" s="531" t="s">
        <v>196</v>
      </c>
      <c r="B165" s="534"/>
      <c r="C165" s="534"/>
      <c r="D165" s="534"/>
      <c r="E165" s="534"/>
      <c r="F165" s="534"/>
      <c r="G165" s="534"/>
      <c r="H165" s="534"/>
      <c r="I165" s="524"/>
    </row>
    <row r="166" spans="1:9" hidden="1" x14ac:dyDescent="0.25">
      <c r="A166" s="521"/>
      <c r="B166" s="523"/>
      <c r="C166" s="523"/>
      <c r="D166" s="523"/>
      <c r="E166" s="523"/>
      <c r="F166" s="523"/>
      <c r="G166" s="523"/>
      <c r="H166" s="523"/>
      <c r="I166" s="524"/>
    </row>
    <row r="167" spans="1:9" hidden="1" x14ac:dyDescent="0.25">
      <c r="A167" s="521" t="s">
        <v>197</v>
      </c>
      <c r="B167" s="523"/>
      <c r="C167" s="523" t="s">
        <v>198</v>
      </c>
      <c r="D167" s="523"/>
      <c r="E167" s="543">
        <v>270.23700000000002</v>
      </c>
      <c r="F167" s="543"/>
      <c r="G167" s="523" t="s">
        <v>199</v>
      </c>
      <c r="H167" s="523"/>
      <c r="I167" s="524"/>
    </row>
    <row r="168" spans="1:9" hidden="1" x14ac:dyDescent="0.25">
      <c r="A168" s="521" t="s">
        <v>197</v>
      </c>
      <c r="B168" s="523"/>
      <c r="C168" s="544">
        <f>[2]ORÇAMENTO!$AB$25</f>
        <v>43862</v>
      </c>
      <c r="D168" s="523"/>
      <c r="E168" s="543">
        <f>[2]ORÇAMENTO!$AC$32</f>
        <v>345.18299999999999</v>
      </c>
      <c r="F168" s="523"/>
      <c r="G168" s="523" t="s">
        <v>200</v>
      </c>
      <c r="H168" s="523"/>
      <c r="I168" s="524"/>
    </row>
    <row r="169" spans="1:9" hidden="1" x14ac:dyDescent="0.25">
      <c r="A169" s="521" t="s">
        <v>201</v>
      </c>
      <c r="B169" s="523"/>
      <c r="C169" s="523"/>
      <c r="D169" s="523"/>
      <c r="E169" s="545">
        <f>E168/E167</f>
        <v>1.2773343398572363</v>
      </c>
      <c r="F169" s="523"/>
      <c r="G169" s="523" t="s">
        <v>202</v>
      </c>
      <c r="H169" s="523"/>
      <c r="I169" s="524"/>
    </row>
    <row r="170" spans="1:9" hidden="1" x14ac:dyDescent="0.25">
      <c r="A170" s="521"/>
      <c r="B170" s="523"/>
      <c r="C170" s="523"/>
      <c r="D170" s="523"/>
      <c r="E170" s="523"/>
      <c r="F170" s="523"/>
      <c r="G170" s="523"/>
      <c r="H170" s="523"/>
      <c r="I170" s="524"/>
    </row>
    <row r="171" spans="1:9" hidden="1" x14ac:dyDescent="0.25">
      <c r="A171" s="531" t="s">
        <v>203</v>
      </c>
      <c r="B171" s="534"/>
      <c r="C171" s="534"/>
      <c r="D171" s="523"/>
      <c r="E171" s="523" t="s">
        <v>204</v>
      </c>
      <c r="F171" s="523"/>
      <c r="G171" s="523" t="s">
        <v>205</v>
      </c>
      <c r="H171" s="523"/>
      <c r="I171" s="524"/>
    </row>
    <row r="172" spans="1:9" ht="15.75" hidden="1" thickBot="1" x14ac:dyDescent="0.3">
      <c r="A172" s="521"/>
      <c r="B172" s="523"/>
      <c r="C172" s="523"/>
      <c r="D172" s="523"/>
      <c r="E172" s="523" t="s">
        <v>206</v>
      </c>
      <c r="F172" s="523"/>
      <c r="G172" s="523"/>
      <c r="H172" s="523"/>
      <c r="I172" s="524"/>
    </row>
    <row r="173" spans="1:9" ht="15.75" hidden="1" thickBot="1" x14ac:dyDescent="0.3">
      <c r="A173" s="521"/>
      <c r="B173" s="523"/>
      <c r="C173" s="523"/>
      <c r="D173" s="523"/>
      <c r="E173" s="523" t="s">
        <v>207</v>
      </c>
      <c r="F173" s="449">
        <f>I157*E169/(1-0.175)</f>
        <v>1120.4947140472991</v>
      </c>
      <c r="G173" s="523" t="s">
        <v>208</v>
      </c>
      <c r="H173" s="523"/>
      <c r="I173" s="524"/>
    </row>
    <row r="174" spans="1:9" hidden="1" x14ac:dyDescent="0.25">
      <c r="A174" s="521"/>
      <c r="B174" s="523"/>
      <c r="C174" s="523"/>
      <c r="D174" s="523"/>
      <c r="E174" s="546"/>
      <c r="F174" s="546"/>
      <c r="G174" s="546"/>
      <c r="H174" s="546"/>
      <c r="I174" s="524"/>
    </row>
    <row r="175" spans="1:9" ht="15.75" hidden="1" x14ac:dyDescent="0.25">
      <c r="A175" s="531" t="s">
        <v>213</v>
      </c>
      <c r="B175" s="534"/>
      <c r="C175" s="534"/>
      <c r="D175" s="534"/>
      <c r="E175" s="534"/>
      <c r="F175" s="534"/>
      <c r="G175" s="534"/>
      <c r="H175" s="534"/>
      <c r="I175" s="524"/>
    </row>
    <row r="176" spans="1:9" hidden="1" x14ac:dyDescent="0.25">
      <c r="A176" s="547"/>
      <c r="B176" s="546"/>
      <c r="C176" s="546"/>
      <c r="D176" s="546"/>
      <c r="E176" s="546"/>
      <c r="F176" s="546"/>
      <c r="G176" s="546"/>
      <c r="H176" s="546"/>
      <c r="I176" s="524"/>
    </row>
    <row r="177" spans="1:9" hidden="1" x14ac:dyDescent="0.25">
      <c r="A177" s="521" t="s">
        <v>197</v>
      </c>
      <c r="B177" s="523"/>
      <c r="C177" s="523" t="s">
        <v>214</v>
      </c>
      <c r="D177" s="523"/>
      <c r="E177" s="543">
        <v>303.75200000000001</v>
      </c>
      <c r="F177" s="523"/>
      <c r="G177" s="539"/>
      <c r="H177" s="523"/>
      <c r="I177" s="524"/>
    </row>
    <row r="178" spans="1:9" hidden="1" x14ac:dyDescent="0.25">
      <c r="A178" s="521" t="s">
        <v>197</v>
      </c>
      <c r="B178" s="523"/>
      <c r="C178" s="544">
        <f>[2]ORÇAMENTO!$AB$25</f>
        <v>43862</v>
      </c>
      <c r="D178" s="523"/>
      <c r="E178" s="543">
        <f>[2]ORÇAMENTO!$AC$32</f>
        <v>345.18299999999999</v>
      </c>
      <c r="F178" s="546"/>
      <c r="G178" s="546"/>
      <c r="H178" s="546"/>
      <c r="I178" s="548"/>
    </row>
    <row r="179" spans="1:9" hidden="1" x14ac:dyDescent="0.25">
      <c r="A179" s="521" t="s">
        <v>215</v>
      </c>
      <c r="B179" s="523"/>
      <c r="C179" s="523"/>
      <c r="D179" s="523"/>
      <c r="E179" s="545">
        <f>E178/E177</f>
        <v>1.1363974558192209</v>
      </c>
      <c r="F179" s="546"/>
      <c r="G179" s="546"/>
      <c r="H179" s="546"/>
      <c r="I179" s="548"/>
    </row>
    <row r="180" spans="1:9" hidden="1" x14ac:dyDescent="0.25">
      <c r="A180" s="547"/>
      <c r="B180" s="546"/>
      <c r="C180" s="546"/>
      <c r="D180" s="546"/>
      <c r="E180" s="546"/>
      <c r="F180" s="546"/>
      <c r="G180" s="546" t="s">
        <v>216</v>
      </c>
      <c r="H180" s="546"/>
      <c r="I180" s="548"/>
    </row>
    <row r="181" spans="1:9" hidden="1" x14ac:dyDescent="0.25">
      <c r="A181" s="863" t="s">
        <v>217</v>
      </c>
      <c r="B181" s="864"/>
      <c r="C181" s="865"/>
      <c r="D181" s="546"/>
      <c r="E181" s="523" t="s">
        <v>204</v>
      </c>
      <c r="F181" s="523"/>
      <c r="G181" s="523" t="s">
        <v>218</v>
      </c>
      <c r="H181" s="523"/>
      <c r="I181" s="548"/>
    </row>
    <row r="182" spans="1:9" ht="15.75" hidden="1" thickBot="1" x14ac:dyDescent="0.3">
      <c r="A182" s="866"/>
      <c r="B182" s="867"/>
      <c r="C182" s="868"/>
      <c r="D182" s="546"/>
      <c r="E182" s="523" t="s">
        <v>206</v>
      </c>
      <c r="F182" s="523"/>
      <c r="G182" s="523"/>
      <c r="H182" s="523"/>
      <c r="I182" s="548"/>
    </row>
    <row r="183" spans="1:9" ht="15.75" hidden="1" thickBot="1" x14ac:dyDescent="0.3">
      <c r="A183" s="869">
        <f>F173+F183</f>
        <v>1120.4947140472991</v>
      </c>
      <c r="B183" s="870"/>
      <c r="C183" s="871"/>
      <c r="D183" s="546"/>
      <c r="E183" s="523" t="s">
        <v>207</v>
      </c>
      <c r="F183" s="449">
        <f>I159*E179/(1-0.175)</f>
        <v>0</v>
      </c>
      <c r="G183" s="523" t="s">
        <v>219</v>
      </c>
      <c r="H183" s="523"/>
      <c r="I183" s="548"/>
    </row>
    <row r="184" spans="1:9" hidden="1" x14ac:dyDescent="0.25">
      <c r="A184" s="521"/>
      <c r="B184" s="523"/>
      <c r="C184" s="523"/>
      <c r="D184" s="523"/>
      <c r="E184" s="527"/>
      <c r="F184" s="539"/>
      <c r="G184" s="523"/>
      <c r="H184" s="523"/>
      <c r="I184" s="524"/>
    </row>
    <row r="185" spans="1:9" hidden="1" x14ac:dyDescent="0.25">
      <c r="A185" s="549" t="s">
        <v>220</v>
      </c>
      <c r="B185" s="484"/>
      <c r="C185" s="485" t="str">
        <f>"="&amp;F145&amp;" + "&amp;F173&amp;" + "&amp;F183&amp;""</f>
        <v>=0 + 1120,4947140473 + 0</v>
      </c>
      <c r="D185" s="481"/>
      <c r="E185" s="450">
        <f>F145+F173+F183</f>
        <v>1120.4947140472991</v>
      </c>
      <c r="F185" s="451" t="s">
        <v>221</v>
      </c>
      <c r="G185" s="473" t="s">
        <v>222</v>
      </c>
      <c r="H185" s="473"/>
      <c r="I185" s="550"/>
    </row>
    <row r="186" spans="1:9" hidden="1" x14ac:dyDescent="0.25">
      <c r="A186" s="547"/>
      <c r="B186" s="546"/>
      <c r="C186" s="546"/>
      <c r="D186" s="546"/>
      <c r="E186" s="546"/>
      <c r="F186" s="546"/>
      <c r="G186" s="546"/>
      <c r="H186" s="546"/>
      <c r="I186" s="548"/>
    </row>
    <row r="187" spans="1:9" hidden="1" x14ac:dyDescent="0.25">
      <c r="A187" s="547"/>
      <c r="B187" s="546"/>
      <c r="C187" s="546"/>
      <c r="D187" s="546"/>
      <c r="E187" s="546"/>
      <c r="F187" s="546"/>
      <c r="G187" s="546"/>
      <c r="H187" s="546"/>
      <c r="I187" s="548"/>
    </row>
    <row r="188" spans="1:9" hidden="1" x14ac:dyDescent="0.25">
      <c r="A188" s="547"/>
      <c r="B188" s="546"/>
      <c r="C188" s="546"/>
      <c r="D188" s="546"/>
      <c r="E188" s="546"/>
      <c r="F188" s="546"/>
      <c r="G188" s="546"/>
      <c r="H188" s="546"/>
      <c r="I188" s="548"/>
    </row>
    <row r="189" spans="1:9" hidden="1" x14ac:dyDescent="0.25">
      <c r="A189" s="547"/>
      <c r="B189" s="546"/>
      <c r="C189" s="546"/>
      <c r="D189" s="546"/>
      <c r="E189" s="546"/>
      <c r="F189" s="546"/>
      <c r="G189" s="546"/>
      <c r="H189" s="546"/>
      <c r="I189" s="548"/>
    </row>
    <row r="190" spans="1:9" hidden="1" x14ac:dyDescent="0.25">
      <c r="A190" s="547"/>
      <c r="B190" s="546"/>
      <c r="C190" s="546"/>
      <c r="D190" s="546"/>
      <c r="E190" s="546"/>
      <c r="F190" s="546"/>
      <c r="G190" s="546"/>
      <c r="H190" s="546"/>
      <c r="I190" s="548"/>
    </row>
    <row r="191" spans="1:9" hidden="1" x14ac:dyDescent="0.25">
      <c r="A191" s="547"/>
      <c r="B191" s="546"/>
      <c r="C191" s="546"/>
      <c r="D191" s="546"/>
      <c r="E191" s="546"/>
      <c r="F191" s="546"/>
      <c r="G191" s="546"/>
      <c r="H191" s="546"/>
      <c r="I191" s="548"/>
    </row>
    <row r="192" spans="1:9" hidden="1" x14ac:dyDescent="0.25">
      <c r="A192" s="547"/>
      <c r="B192" s="546"/>
      <c r="C192" s="546"/>
      <c r="D192" s="546"/>
      <c r="E192" s="546"/>
      <c r="F192" s="546"/>
      <c r="G192" s="546"/>
      <c r="H192" s="546"/>
      <c r="I192" s="548"/>
    </row>
    <row r="193" spans="1:9" hidden="1" x14ac:dyDescent="0.25">
      <c r="A193" s="547"/>
      <c r="B193" s="546"/>
      <c r="C193" s="546"/>
      <c r="D193" s="546"/>
      <c r="E193" s="546"/>
      <c r="F193" s="546"/>
      <c r="G193" s="546"/>
      <c r="H193" s="546"/>
      <c r="I193" s="548"/>
    </row>
    <row r="194" spans="1:9" hidden="1" x14ac:dyDescent="0.25">
      <c r="A194" s="547"/>
      <c r="B194" s="546"/>
      <c r="C194" s="546"/>
      <c r="D194" s="546"/>
      <c r="E194" s="546"/>
      <c r="F194" s="546"/>
      <c r="G194" s="546"/>
      <c r="H194" s="546"/>
      <c r="I194" s="548"/>
    </row>
    <row r="195" spans="1:9" hidden="1" x14ac:dyDescent="0.25">
      <c r="A195" s="547"/>
      <c r="B195" s="546"/>
      <c r="C195" s="546"/>
      <c r="D195" s="546"/>
      <c r="E195" s="546"/>
      <c r="F195" s="546"/>
      <c r="G195" s="546"/>
      <c r="H195" s="546"/>
      <c r="I195" s="548"/>
    </row>
    <row r="196" spans="1:9" hidden="1" x14ac:dyDescent="0.25">
      <c r="A196" s="547"/>
      <c r="B196" s="546"/>
      <c r="C196" s="546"/>
      <c r="D196" s="546"/>
      <c r="E196" s="546"/>
      <c r="F196" s="546"/>
      <c r="G196" s="546"/>
      <c r="H196" s="546"/>
      <c r="I196" s="548"/>
    </row>
    <row r="197" spans="1:9" hidden="1" x14ac:dyDescent="0.25">
      <c r="A197" s="547"/>
      <c r="B197" s="546"/>
      <c r="C197" s="546"/>
      <c r="D197" s="546"/>
      <c r="E197" s="546"/>
      <c r="F197" s="546"/>
      <c r="G197" s="546"/>
      <c r="H197" s="546"/>
      <c r="I197" s="548"/>
    </row>
    <row r="198" spans="1:9" hidden="1" x14ac:dyDescent="0.25">
      <c r="A198" s="547"/>
      <c r="B198" s="546"/>
      <c r="C198" s="546"/>
      <c r="D198" s="546"/>
      <c r="E198" s="546"/>
      <c r="F198" s="546"/>
      <c r="G198" s="546"/>
      <c r="H198" s="546"/>
      <c r="I198" s="548"/>
    </row>
    <row r="199" spans="1:9" hidden="1" x14ac:dyDescent="0.25">
      <c r="A199" s="547"/>
      <c r="B199" s="546"/>
      <c r="C199" s="546"/>
      <c r="D199" s="546"/>
      <c r="E199" s="546"/>
      <c r="F199" s="546"/>
      <c r="G199" s="546"/>
      <c r="H199" s="546"/>
      <c r="I199" s="548"/>
    </row>
    <row r="200" spans="1:9" hidden="1" x14ac:dyDescent="0.25">
      <c r="A200" s="547"/>
      <c r="B200" s="546"/>
      <c r="C200" s="546"/>
      <c r="D200" s="546"/>
      <c r="E200" s="546"/>
      <c r="F200" s="546"/>
      <c r="G200" s="546"/>
      <c r="H200" s="546"/>
      <c r="I200" s="548"/>
    </row>
    <row r="201" spans="1:9" hidden="1" x14ac:dyDescent="0.25">
      <c r="A201" s="547"/>
      <c r="B201" s="546"/>
      <c r="C201" s="546"/>
      <c r="D201" s="546"/>
      <c r="E201" s="546"/>
      <c r="F201" s="546"/>
      <c r="G201" s="546"/>
      <c r="H201" s="546"/>
      <c r="I201" s="548"/>
    </row>
    <row r="202" spans="1:9" hidden="1" x14ac:dyDescent="0.25">
      <c r="A202" s="547"/>
      <c r="B202" s="546"/>
      <c r="C202" s="546"/>
      <c r="D202" s="546"/>
      <c r="E202" s="546"/>
      <c r="F202" s="546"/>
      <c r="G202" s="546"/>
      <c r="H202" s="546"/>
      <c r="I202" s="548"/>
    </row>
    <row r="203" spans="1:9" hidden="1" x14ac:dyDescent="0.25">
      <c r="A203" s="547"/>
      <c r="B203" s="546"/>
      <c r="C203" s="546"/>
      <c r="D203" s="546"/>
      <c r="E203" s="546"/>
      <c r="F203" s="546"/>
      <c r="G203" s="546"/>
      <c r="H203" s="546"/>
      <c r="I203" s="548"/>
    </row>
    <row r="204" spans="1:9" hidden="1" x14ac:dyDescent="0.25">
      <c r="A204" s="547"/>
      <c r="B204" s="546"/>
      <c r="C204" s="546"/>
      <c r="D204" s="546"/>
      <c r="E204" s="546"/>
      <c r="F204" s="546"/>
      <c r="G204" s="546"/>
      <c r="H204" s="546"/>
      <c r="I204" s="548"/>
    </row>
    <row r="205" spans="1:9" ht="15.75" x14ac:dyDescent="0.25">
      <c r="A205" s="517" t="s">
        <v>296</v>
      </c>
      <c r="B205" s="470"/>
      <c r="C205" s="470"/>
      <c r="D205" s="518" t="s">
        <v>147</v>
      </c>
      <c r="E205" s="519"/>
      <c r="F205" s="470"/>
      <c r="G205" s="470"/>
      <c r="H205" s="470"/>
      <c r="I205" s="520"/>
    </row>
    <row r="206" spans="1:9" x14ac:dyDescent="0.25">
      <c r="A206" s="521" t="s">
        <v>148</v>
      </c>
      <c r="B206" s="522">
        <f>[2]ORÇAMENTO!$AB$25</f>
        <v>43862</v>
      </c>
      <c r="C206" s="523"/>
      <c r="D206" s="523"/>
      <c r="E206" s="523"/>
      <c r="F206" s="523"/>
      <c r="G206" s="523"/>
      <c r="H206" s="523"/>
      <c r="I206" s="524"/>
    </row>
    <row r="207" spans="1:9" x14ac:dyDescent="0.25">
      <c r="A207" s="521" t="s">
        <v>149</v>
      </c>
      <c r="B207" s="525" t="s">
        <v>225</v>
      </c>
      <c r="C207" s="523"/>
      <c r="D207" s="526" t="s">
        <v>151</v>
      </c>
      <c r="E207" s="526" t="s">
        <v>226</v>
      </c>
      <c r="F207" s="526"/>
      <c r="G207" s="527"/>
      <c r="H207" s="527"/>
      <c r="I207" s="528"/>
    </row>
    <row r="208" spans="1:9" x14ac:dyDescent="0.25">
      <c r="A208" s="521" t="s">
        <v>154</v>
      </c>
      <c r="B208" s="529">
        <f>O20</f>
        <v>2.7726500000000001</v>
      </c>
      <c r="C208" s="523"/>
      <c r="D208" s="526" t="s">
        <v>155</v>
      </c>
      <c r="E208" s="526" t="s">
        <v>282</v>
      </c>
      <c r="F208" s="526"/>
      <c r="G208" s="527"/>
      <c r="H208" s="527"/>
      <c r="I208" s="528"/>
    </row>
    <row r="209" spans="1:9" x14ac:dyDescent="0.25">
      <c r="A209" s="521" t="s">
        <v>156</v>
      </c>
      <c r="B209" s="530" t="s">
        <v>157</v>
      </c>
      <c r="C209" s="523"/>
      <c r="D209" s="526"/>
      <c r="E209" s="526"/>
      <c r="F209" s="526"/>
      <c r="G209" s="523"/>
      <c r="H209" s="523"/>
      <c r="I209" s="524"/>
    </row>
    <row r="210" spans="1:9" x14ac:dyDescent="0.25">
      <c r="A210" s="521"/>
      <c r="B210" s="523" t="s">
        <v>159</v>
      </c>
      <c r="C210" s="523"/>
      <c r="D210" s="523" t="s">
        <v>160</v>
      </c>
      <c r="E210" s="523"/>
      <c r="F210" s="523"/>
      <c r="G210" s="875" t="s">
        <v>161</v>
      </c>
      <c r="H210" s="876"/>
      <c r="I210" s="877"/>
    </row>
    <row r="211" spans="1:9" x14ac:dyDescent="0.25">
      <c r="A211" s="531"/>
      <c r="B211" s="523"/>
      <c r="C211" s="523"/>
      <c r="D211" s="523"/>
      <c r="E211" s="523"/>
      <c r="F211" s="523"/>
      <c r="G211" s="876"/>
      <c r="H211" s="876"/>
      <c r="I211" s="877"/>
    </row>
    <row r="212" spans="1:9" ht="15.75" thickBot="1" x14ac:dyDescent="0.3">
      <c r="A212" s="521"/>
      <c r="B212" s="523"/>
      <c r="C212" s="523"/>
      <c r="D212" s="523"/>
      <c r="E212" s="523"/>
      <c r="F212" s="523"/>
      <c r="G212" s="530" t="s">
        <v>162</v>
      </c>
      <c r="H212" s="523"/>
      <c r="I212" s="532">
        <f>17.5%+0.65%+3%</f>
        <v>0.21149999999999999</v>
      </c>
    </row>
    <row r="213" spans="1:9" ht="15.75" thickBot="1" x14ac:dyDescent="0.3">
      <c r="A213" s="533" t="s">
        <v>163</v>
      </c>
      <c r="B213" s="463" t="str">
        <f>B208&amp;"÷"&amp;0.7885</f>
        <v>2,77265÷0,7885</v>
      </c>
      <c r="C213" s="464" t="s">
        <v>164</v>
      </c>
      <c r="D213" s="465">
        <f>B208/0.7885</f>
        <v>3.5163601775523148</v>
      </c>
      <c r="E213" s="466" t="s">
        <v>165</v>
      </c>
      <c r="F213" s="447">
        <f>D213*1000</f>
        <v>3516.3601775523148</v>
      </c>
      <c r="G213" s="534"/>
      <c r="H213" s="523"/>
      <c r="I213" s="524"/>
    </row>
    <row r="214" spans="1:9" x14ac:dyDescent="0.25">
      <c r="A214" s="521"/>
      <c r="B214" s="523"/>
      <c r="C214" s="523"/>
      <c r="D214" s="523"/>
      <c r="E214" s="523"/>
      <c r="F214" s="523"/>
      <c r="G214" s="535"/>
      <c r="H214" s="878" t="s">
        <v>166</v>
      </c>
      <c r="I214" s="879"/>
    </row>
    <row r="215" spans="1:9" x14ac:dyDescent="0.25">
      <c r="A215" s="531" t="s">
        <v>167</v>
      </c>
      <c r="B215" s="523"/>
      <c r="C215" s="523"/>
      <c r="D215" s="523"/>
      <c r="E215" s="523"/>
      <c r="F215" s="523"/>
      <c r="G215" s="523"/>
      <c r="H215" s="880"/>
      <c r="I215" s="881"/>
    </row>
    <row r="216" spans="1:9" x14ac:dyDescent="0.25">
      <c r="A216" s="521"/>
      <c r="B216" s="523"/>
      <c r="C216" s="523"/>
      <c r="D216" s="523"/>
      <c r="E216" s="523"/>
      <c r="F216" s="523"/>
      <c r="G216" s="523"/>
      <c r="H216" s="882"/>
      <c r="I216" s="883"/>
    </row>
    <row r="217" spans="1:9" ht="15.75" x14ac:dyDescent="0.25">
      <c r="A217" s="536" t="s">
        <v>156</v>
      </c>
      <c r="B217" s="467" t="s">
        <v>170</v>
      </c>
      <c r="C217" s="467"/>
      <c r="D217" s="467"/>
      <c r="E217" s="467"/>
      <c r="F217" s="468"/>
      <c r="G217" s="523"/>
      <c r="H217" s="884">
        <f>F213</f>
        <v>3516.3601775523148</v>
      </c>
      <c r="I217" s="885"/>
    </row>
    <row r="218" spans="1:9" x14ac:dyDescent="0.25">
      <c r="A218" s="536" t="s">
        <v>156</v>
      </c>
      <c r="B218" s="467" t="s">
        <v>172</v>
      </c>
      <c r="C218" s="467"/>
      <c r="D218" s="467"/>
      <c r="E218" s="467"/>
      <c r="F218" s="469"/>
      <c r="G218" s="523"/>
      <c r="H218" s="523"/>
      <c r="I218" s="524"/>
    </row>
    <row r="219" spans="1:9" x14ac:dyDescent="0.25">
      <c r="A219" s="521"/>
      <c r="B219" s="523" t="s">
        <v>174</v>
      </c>
      <c r="C219" s="523"/>
      <c r="D219" s="537" t="s">
        <v>175</v>
      </c>
      <c r="E219" s="538">
        <v>2617</v>
      </c>
      <c r="F219" s="523" t="s">
        <v>176</v>
      </c>
      <c r="G219" s="530" t="s">
        <v>177</v>
      </c>
      <c r="H219" s="539">
        <f>IF(E219=0,"",26.939+E224)</f>
        <v>689.04</v>
      </c>
      <c r="I219" s="524"/>
    </row>
    <row r="220" spans="1:9" x14ac:dyDescent="0.25">
      <c r="A220" s="521"/>
      <c r="B220" s="523" t="s">
        <v>179</v>
      </c>
      <c r="C220" s="523"/>
      <c r="D220" s="537" t="s">
        <v>175</v>
      </c>
      <c r="E220" s="538">
        <f>[2]ORÇAMENTO!$AC$17</f>
        <v>0</v>
      </c>
      <c r="F220" s="523" t="s">
        <v>176</v>
      </c>
      <c r="G220" s="530" t="s">
        <v>180</v>
      </c>
      <c r="H220" s="539" t="str">
        <f>IF(E220=0,"",26.939+E225)</f>
        <v/>
      </c>
      <c r="I220" s="524"/>
    </row>
    <row r="221" spans="1:9" x14ac:dyDescent="0.25">
      <c r="A221" s="521"/>
      <c r="B221" s="523" t="s">
        <v>182</v>
      </c>
      <c r="C221" s="523"/>
      <c r="D221" s="537" t="s">
        <v>175</v>
      </c>
      <c r="E221" s="539"/>
      <c r="F221" s="523" t="s">
        <v>176</v>
      </c>
      <c r="G221" s="530" t="s">
        <v>183</v>
      </c>
      <c r="H221" s="539" t="str">
        <f>IF(E221=0,"",14.063+E226)</f>
        <v/>
      </c>
      <c r="I221" s="524"/>
    </row>
    <row r="222" spans="1:9" x14ac:dyDescent="0.25">
      <c r="A222" s="521"/>
      <c r="B222" s="523" t="s">
        <v>185</v>
      </c>
      <c r="C222" s="523"/>
      <c r="D222" s="537" t="s">
        <v>175</v>
      </c>
      <c r="E222" s="539"/>
      <c r="F222" s="523" t="s">
        <v>176</v>
      </c>
      <c r="G222" s="530" t="s">
        <v>186</v>
      </c>
      <c r="H222" s="539" t="str">
        <f>IF(E222=0,"",14.063+E227)</f>
        <v/>
      </c>
      <c r="I222" s="524"/>
    </row>
    <row r="223" spans="1:9" ht="15.75" thickBot="1" x14ac:dyDescent="0.3">
      <c r="A223" s="521"/>
      <c r="B223" s="523"/>
      <c r="C223" s="523"/>
      <c r="D223" s="523"/>
      <c r="E223" s="523"/>
      <c r="F223" s="523"/>
      <c r="G223" s="523"/>
      <c r="H223" s="523"/>
      <c r="I223" s="524"/>
    </row>
    <row r="224" spans="1:9" x14ac:dyDescent="0.25">
      <c r="A224" s="886" t="s">
        <v>187</v>
      </c>
      <c r="B224" s="470" t="s">
        <v>188</v>
      </c>
      <c r="C224" s="471" t="str">
        <f>0.253&amp;"x"&amp;E219&amp;""</f>
        <v>0,253x2617</v>
      </c>
      <c r="D224" s="470"/>
      <c r="E224" s="472">
        <f>0.253*E219</f>
        <v>662.101</v>
      </c>
      <c r="F224" s="470" t="s">
        <v>189</v>
      </c>
      <c r="G224" s="889" t="s">
        <v>190</v>
      </c>
      <c r="H224" s="889"/>
      <c r="I224" s="890"/>
    </row>
    <row r="225" spans="1:9" x14ac:dyDescent="0.25">
      <c r="A225" s="887"/>
      <c r="B225" s="473" t="s">
        <v>191</v>
      </c>
      <c r="C225" s="474" t="str">
        <f>0.299&amp;"x"&amp;E220&amp;""</f>
        <v>0,299x0</v>
      </c>
      <c r="D225" s="473"/>
      <c r="E225" s="475">
        <f>0.299*E220</f>
        <v>0</v>
      </c>
      <c r="F225" s="473" t="s">
        <v>189</v>
      </c>
      <c r="G225" s="473" t="s">
        <v>192</v>
      </c>
      <c r="H225" s="473"/>
      <c r="I225" s="540">
        <f>SUM(H219:H220)</f>
        <v>689.04</v>
      </c>
    </row>
    <row r="226" spans="1:9" x14ac:dyDescent="0.25">
      <c r="A226" s="887"/>
      <c r="B226" s="460" t="s">
        <v>193</v>
      </c>
      <c r="C226" s="476" t="str">
        <f>0.1925&amp;"x"&amp;E221&amp;""</f>
        <v>0,1925x</v>
      </c>
      <c r="D226" s="460"/>
      <c r="E226" s="477">
        <f>0.1925*E221</f>
        <v>0</v>
      </c>
      <c r="F226" s="460" t="s">
        <v>189</v>
      </c>
      <c r="G226" s="460"/>
      <c r="H226" s="460"/>
      <c r="I226" s="541"/>
    </row>
    <row r="227" spans="1:9" ht="15.75" thickBot="1" x14ac:dyDescent="0.3">
      <c r="A227" s="888"/>
      <c r="B227" s="478" t="s">
        <v>194</v>
      </c>
      <c r="C227" s="479" t="str">
        <f>0.1925&amp;"x"&amp;E222&amp;""</f>
        <v>0,1925x</v>
      </c>
      <c r="D227" s="478"/>
      <c r="E227" s="480">
        <f>0.1925*E222</f>
        <v>0</v>
      </c>
      <c r="F227" s="478" t="s">
        <v>189</v>
      </c>
      <c r="G227" s="478" t="s">
        <v>195</v>
      </c>
      <c r="H227" s="478"/>
      <c r="I227" s="542">
        <f>SUM(H221:H222)</f>
        <v>0</v>
      </c>
    </row>
    <row r="228" spans="1:9" x14ac:dyDescent="0.25">
      <c r="A228" s="521"/>
      <c r="B228" s="523"/>
      <c r="C228" s="523"/>
      <c r="D228" s="523"/>
      <c r="E228" s="523"/>
      <c r="F228" s="523"/>
      <c r="G228" s="523"/>
      <c r="H228" s="523"/>
      <c r="I228" s="524"/>
    </row>
    <row r="229" spans="1:9" ht="15.75" x14ac:dyDescent="0.25">
      <c r="A229" s="531" t="s">
        <v>196</v>
      </c>
      <c r="B229" s="534"/>
      <c r="C229" s="534"/>
      <c r="D229" s="534"/>
      <c r="E229" s="534"/>
      <c r="F229" s="534"/>
      <c r="G229" s="534"/>
      <c r="H229" s="534"/>
      <c r="I229" s="524"/>
    </row>
    <row r="230" spans="1:9" x14ac:dyDescent="0.25">
      <c r="A230" s="521"/>
      <c r="B230" s="523"/>
      <c r="C230" s="523"/>
      <c r="D230" s="523"/>
      <c r="E230" s="523"/>
      <c r="F230" s="523"/>
      <c r="G230" s="523"/>
      <c r="H230" s="523"/>
      <c r="I230" s="524"/>
    </row>
    <row r="231" spans="1:9" x14ac:dyDescent="0.25">
      <c r="A231" s="521" t="s">
        <v>197</v>
      </c>
      <c r="B231" s="523"/>
      <c r="C231" s="523" t="s">
        <v>198</v>
      </c>
      <c r="D231" s="523"/>
      <c r="E231" s="543">
        <v>270.23700000000002</v>
      </c>
      <c r="F231" s="543"/>
      <c r="G231" s="523" t="s">
        <v>199</v>
      </c>
      <c r="H231" s="523"/>
      <c r="I231" s="524"/>
    </row>
    <row r="232" spans="1:9" x14ac:dyDescent="0.25">
      <c r="A232" s="521" t="s">
        <v>197</v>
      </c>
      <c r="B232" s="523"/>
      <c r="C232" s="544">
        <f>[2]ORÇAMENTO!$AB$25</f>
        <v>43862</v>
      </c>
      <c r="D232" s="523"/>
      <c r="E232" s="543">
        <f>[2]ORÇAMENTO!$AC$32</f>
        <v>345.18299999999999</v>
      </c>
      <c r="F232" s="523"/>
      <c r="G232" s="523" t="s">
        <v>200</v>
      </c>
      <c r="H232" s="523"/>
      <c r="I232" s="524"/>
    </row>
    <row r="233" spans="1:9" x14ac:dyDescent="0.25">
      <c r="A233" s="521" t="s">
        <v>201</v>
      </c>
      <c r="B233" s="523"/>
      <c r="C233" s="523"/>
      <c r="D233" s="523"/>
      <c r="E233" s="545">
        <f>E232/E231</f>
        <v>1.2773343398572363</v>
      </c>
      <c r="F233" s="523"/>
      <c r="G233" s="523" t="s">
        <v>202</v>
      </c>
      <c r="H233" s="523"/>
      <c r="I233" s="524"/>
    </row>
    <row r="234" spans="1:9" x14ac:dyDescent="0.25">
      <c r="A234" s="521"/>
      <c r="B234" s="523"/>
      <c r="C234" s="523"/>
      <c r="D234" s="523"/>
      <c r="E234" s="523"/>
      <c r="F234" s="523"/>
      <c r="G234" s="523"/>
      <c r="H234" s="523"/>
      <c r="I234" s="524"/>
    </row>
    <row r="235" spans="1:9" x14ac:dyDescent="0.25">
      <c r="A235" s="531" t="s">
        <v>203</v>
      </c>
      <c r="B235" s="534"/>
      <c r="C235" s="534"/>
      <c r="D235" s="523"/>
      <c r="E235" s="523" t="s">
        <v>204</v>
      </c>
      <c r="F235" s="523"/>
      <c r="G235" s="523" t="s">
        <v>205</v>
      </c>
      <c r="H235" s="523"/>
      <c r="I235" s="524"/>
    </row>
    <row r="236" spans="1:9" ht="15.75" thickBot="1" x14ac:dyDescent="0.3">
      <c r="A236" s="521"/>
      <c r="B236" s="523"/>
      <c r="C236" s="523"/>
      <c r="D236" s="523"/>
      <c r="E236" s="523" t="s">
        <v>206</v>
      </c>
      <c r="F236" s="523"/>
      <c r="G236" s="523"/>
      <c r="H236" s="523"/>
      <c r="I236" s="524"/>
    </row>
    <row r="237" spans="1:9" ht="15.75" thickBot="1" x14ac:dyDescent="0.3">
      <c r="A237" s="521"/>
      <c r="B237" s="523"/>
      <c r="C237" s="523"/>
      <c r="D237" s="523"/>
      <c r="E237" s="523" t="s">
        <v>207</v>
      </c>
      <c r="F237" s="449">
        <f>I225*E233/(1-0.175)</f>
        <v>1066.8296406487636</v>
      </c>
      <c r="G237" s="523" t="s">
        <v>208</v>
      </c>
      <c r="H237" s="523"/>
      <c r="I237" s="524"/>
    </row>
    <row r="238" spans="1:9" x14ac:dyDescent="0.25">
      <c r="A238" s="521"/>
      <c r="B238" s="523"/>
      <c r="C238" s="523"/>
      <c r="D238" s="523"/>
      <c r="E238" s="546"/>
      <c r="F238" s="546"/>
      <c r="G238" s="546"/>
      <c r="H238" s="546"/>
      <c r="I238" s="524"/>
    </row>
    <row r="239" spans="1:9" ht="15.75" x14ac:dyDescent="0.25">
      <c r="A239" s="531" t="s">
        <v>213</v>
      </c>
      <c r="B239" s="534"/>
      <c r="C239" s="534"/>
      <c r="D239" s="534"/>
      <c r="E239" s="534"/>
      <c r="F239" s="534"/>
      <c r="G239" s="534"/>
      <c r="H239" s="534"/>
      <c r="I239" s="524"/>
    </row>
    <row r="240" spans="1:9" x14ac:dyDescent="0.25">
      <c r="A240" s="547"/>
      <c r="B240" s="546"/>
      <c r="C240" s="546"/>
      <c r="D240" s="546"/>
      <c r="E240" s="546"/>
      <c r="F240" s="546"/>
      <c r="G240" s="546"/>
      <c r="H240" s="546"/>
      <c r="I240" s="524"/>
    </row>
    <row r="241" spans="1:9" x14ac:dyDescent="0.25">
      <c r="A241" s="521" t="s">
        <v>197</v>
      </c>
      <c r="B241" s="523"/>
      <c r="C241" s="523" t="s">
        <v>214</v>
      </c>
      <c r="D241" s="523"/>
      <c r="E241" s="543">
        <v>303.75200000000001</v>
      </c>
      <c r="F241" s="523"/>
      <c r="G241" s="539"/>
      <c r="H241" s="523"/>
      <c r="I241" s="524"/>
    </row>
    <row r="242" spans="1:9" x14ac:dyDescent="0.25">
      <c r="A242" s="521" t="s">
        <v>197</v>
      </c>
      <c r="B242" s="523"/>
      <c r="C242" s="544">
        <f>[2]ORÇAMENTO!$AB$25</f>
        <v>43862</v>
      </c>
      <c r="D242" s="523"/>
      <c r="E242" s="543">
        <f>[2]ORÇAMENTO!$AC$32</f>
        <v>345.18299999999999</v>
      </c>
      <c r="F242" s="546"/>
      <c r="G242" s="546"/>
      <c r="H242" s="546"/>
      <c r="I242" s="548"/>
    </row>
    <row r="243" spans="1:9" x14ac:dyDescent="0.25">
      <c r="A243" s="521" t="s">
        <v>215</v>
      </c>
      <c r="B243" s="523"/>
      <c r="C243" s="523"/>
      <c r="D243" s="523"/>
      <c r="E243" s="545">
        <f>E242/E241</f>
        <v>1.1363974558192209</v>
      </c>
      <c r="F243" s="546"/>
      <c r="G243" s="546"/>
      <c r="H243" s="546"/>
      <c r="I243" s="548"/>
    </row>
    <row r="244" spans="1:9" x14ac:dyDescent="0.25">
      <c r="A244" s="547"/>
      <c r="B244" s="546"/>
      <c r="C244" s="546"/>
      <c r="D244" s="546"/>
      <c r="E244" s="546"/>
      <c r="F244" s="546"/>
      <c r="G244" s="546" t="s">
        <v>216</v>
      </c>
      <c r="H244" s="546"/>
      <c r="I244" s="548"/>
    </row>
    <row r="245" spans="1:9" x14ac:dyDescent="0.25">
      <c r="A245" s="863" t="s">
        <v>217</v>
      </c>
      <c r="B245" s="864"/>
      <c r="C245" s="865"/>
      <c r="D245" s="546"/>
      <c r="E245" s="523" t="s">
        <v>204</v>
      </c>
      <c r="F245" s="523"/>
      <c r="G245" s="523" t="s">
        <v>218</v>
      </c>
      <c r="H245" s="523"/>
      <c r="I245" s="548"/>
    </row>
    <row r="246" spans="1:9" ht="21" customHeight="1" thickBot="1" x14ac:dyDescent="0.3">
      <c r="A246" s="866"/>
      <c r="B246" s="867"/>
      <c r="C246" s="868"/>
      <c r="D246" s="546"/>
      <c r="E246" s="523" t="s">
        <v>206</v>
      </c>
      <c r="F246" s="523"/>
      <c r="G246" s="523"/>
      <c r="H246" s="523"/>
      <c r="I246" s="548"/>
    </row>
    <row r="247" spans="1:9" ht="15.75" thickBot="1" x14ac:dyDescent="0.3">
      <c r="A247" s="869">
        <f>F237+F247</f>
        <v>1066.8296406487636</v>
      </c>
      <c r="B247" s="870"/>
      <c r="C247" s="871"/>
      <c r="D247" s="546"/>
      <c r="E247" s="523" t="s">
        <v>207</v>
      </c>
      <c r="F247" s="449">
        <f>I227*E243/(1-0.175)</f>
        <v>0</v>
      </c>
      <c r="G247" s="523" t="s">
        <v>219</v>
      </c>
      <c r="H247" s="523"/>
      <c r="I247" s="548"/>
    </row>
    <row r="248" spans="1:9" x14ac:dyDescent="0.25">
      <c r="A248" s="521"/>
      <c r="B248" s="523"/>
      <c r="C248" s="523"/>
      <c r="D248" s="523"/>
      <c r="E248" s="527"/>
      <c r="F248" s="539"/>
      <c r="G248" s="523"/>
      <c r="H248" s="523"/>
      <c r="I248" s="524"/>
    </row>
    <row r="249" spans="1:9" x14ac:dyDescent="0.25">
      <c r="A249" s="549" t="s">
        <v>220</v>
      </c>
      <c r="B249" s="484"/>
      <c r="C249" s="485" t="str">
        <f>"="&amp;F213&amp;" + "&amp;F237&amp;" + "&amp;F247&amp;""</f>
        <v>=3516,36017755231 + 1066,82964064876 + 0</v>
      </c>
      <c r="D249" s="481"/>
      <c r="E249" s="450">
        <f>F213+F237+F247</f>
        <v>4583.1898182010782</v>
      </c>
      <c r="F249" s="451" t="s">
        <v>221</v>
      </c>
      <c r="G249" s="473" t="s">
        <v>222</v>
      </c>
      <c r="H249" s="473"/>
      <c r="I249" s="550"/>
    </row>
    <row r="250" spans="1:9" x14ac:dyDescent="0.25">
      <c r="A250" s="547"/>
      <c r="B250" s="546"/>
      <c r="C250" s="546"/>
      <c r="D250" s="546"/>
      <c r="E250" s="546"/>
      <c r="F250" s="546"/>
      <c r="G250" s="546"/>
      <c r="H250" s="546"/>
      <c r="I250" s="548"/>
    </row>
    <row r="251" spans="1:9" x14ac:dyDescent="0.25">
      <c r="A251" s="547"/>
      <c r="B251" s="546"/>
      <c r="C251" s="546"/>
      <c r="D251" s="546"/>
      <c r="E251" s="546"/>
      <c r="F251" s="546"/>
      <c r="G251" s="546"/>
      <c r="H251" s="546"/>
      <c r="I251" s="548"/>
    </row>
    <row r="252" spans="1:9" x14ac:dyDescent="0.25">
      <c r="A252" s="547"/>
      <c r="B252" s="546"/>
      <c r="C252" s="546"/>
      <c r="D252" s="546"/>
      <c r="E252" s="546"/>
      <c r="F252" s="546"/>
      <c r="G252" s="546"/>
      <c r="H252" s="546"/>
      <c r="I252" s="548"/>
    </row>
    <row r="253" spans="1:9" x14ac:dyDescent="0.25">
      <c r="A253" s="547"/>
      <c r="B253" s="546"/>
      <c r="C253" s="546"/>
      <c r="D253" s="546"/>
      <c r="E253" s="546"/>
      <c r="F253" s="546"/>
      <c r="G253" s="546"/>
      <c r="H253" s="546"/>
      <c r="I253" s="548"/>
    </row>
    <row r="254" spans="1:9" x14ac:dyDescent="0.25">
      <c r="A254" s="547"/>
      <c r="B254" s="546"/>
      <c r="C254" s="546"/>
      <c r="D254" s="546"/>
      <c r="E254" s="546"/>
      <c r="F254" s="546"/>
      <c r="G254" s="546"/>
      <c r="H254" s="546"/>
      <c r="I254" s="548"/>
    </row>
    <row r="255" spans="1:9" x14ac:dyDescent="0.25">
      <c r="A255" s="547"/>
      <c r="B255" s="546"/>
      <c r="C255" s="546"/>
      <c r="D255" s="546"/>
      <c r="E255" s="546"/>
      <c r="F255" s="546"/>
      <c r="G255" s="546"/>
      <c r="H255" s="546"/>
      <c r="I255" s="548"/>
    </row>
    <row r="256" spans="1:9" x14ac:dyDescent="0.25">
      <c r="A256" s="547"/>
      <c r="B256" s="546"/>
      <c r="C256" s="546"/>
      <c r="D256" s="546"/>
      <c r="E256" s="546"/>
      <c r="F256" s="546"/>
      <c r="G256" s="546"/>
      <c r="H256" s="546"/>
      <c r="I256" s="548"/>
    </row>
    <row r="257" spans="1:9" x14ac:dyDescent="0.25">
      <c r="A257" s="547"/>
      <c r="B257" s="546"/>
      <c r="C257" s="546"/>
      <c r="D257" s="546"/>
      <c r="E257" s="546"/>
      <c r="F257" s="546"/>
      <c r="G257" s="546"/>
      <c r="H257" s="546"/>
      <c r="I257" s="548"/>
    </row>
    <row r="258" spans="1:9" x14ac:dyDescent="0.25">
      <c r="A258" s="547"/>
      <c r="B258" s="546"/>
      <c r="C258" s="546"/>
      <c r="D258" s="546"/>
      <c r="E258" s="546"/>
      <c r="F258" s="546"/>
      <c r="G258" s="546"/>
      <c r="H258" s="546"/>
      <c r="I258" s="548"/>
    </row>
    <row r="259" spans="1:9" x14ac:dyDescent="0.25">
      <c r="A259" s="547"/>
      <c r="B259" s="546"/>
      <c r="C259" s="546"/>
      <c r="D259" s="546"/>
      <c r="E259" s="546"/>
      <c r="F259" s="546"/>
      <c r="G259" s="546"/>
      <c r="H259" s="546"/>
      <c r="I259" s="548"/>
    </row>
    <row r="260" spans="1:9" x14ac:dyDescent="0.25">
      <c r="A260" s="547"/>
      <c r="B260" s="546"/>
      <c r="C260" s="546"/>
      <c r="D260" s="546"/>
      <c r="E260" s="546"/>
      <c r="F260" s="546"/>
      <c r="G260" s="546"/>
      <c r="H260" s="546"/>
      <c r="I260" s="548"/>
    </row>
    <row r="261" spans="1:9" x14ac:dyDescent="0.25">
      <c r="A261" s="547"/>
      <c r="B261" s="546"/>
      <c r="C261" s="546"/>
      <c r="D261" s="546"/>
      <c r="E261" s="546"/>
      <c r="F261" s="546"/>
      <c r="G261" s="546"/>
      <c r="H261" s="546"/>
      <c r="I261" s="548"/>
    </row>
    <row r="262" spans="1:9" x14ac:dyDescent="0.25">
      <c r="A262" s="547"/>
      <c r="B262" s="546"/>
      <c r="C262" s="546"/>
      <c r="D262" s="546"/>
      <c r="E262" s="546"/>
      <c r="F262" s="546"/>
      <c r="G262" s="546"/>
      <c r="H262" s="546"/>
      <c r="I262" s="548"/>
    </row>
    <row r="263" spans="1:9" x14ac:dyDescent="0.25">
      <c r="A263" s="547"/>
      <c r="B263" s="546"/>
      <c r="C263" s="546"/>
      <c r="D263" s="546"/>
      <c r="E263" s="546"/>
      <c r="F263" s="546"/>
      <c r="G263" s="546"/>
      <c r="H263" s="546"/>
      <c r="I263" s="548"/>
    </row>
    <row r="264" spans="1:9" x14ac:dyDescent="0.25">
      <c r="A264" s="547"/>
      <c r="B264" s="546"/>
      <c r="C264" s="546"/>
      <c r="D264" s="546"/>
      <c r="E264" s="546"/>
      <c r="F264" s="546"/>
      <c r="G264" s="546"/>
      <c r="H264" s="546"/>
      <c r="I264" s="548"/>
    </row>
    <row r="265" spans="1:9" x14ac:dyDescent="0.25">
      <c r="A265" s="547"/>
      <c r="B265" s="546"/>
      <c r="C265" s="546"/>
      <c r="D265" s="546"/>
      <c r="E265" s="546"/>
      <c r="F265" s="546"/>
      <c r="G265" s="546"/>
      <c r="H265" s="546"/>
      <c r="I265" s="548"/>
    </row>
    <row r="266" spans="1:9" x14ac:dyDescent="0.25">
      <c r="A266" s="547"/>
      <c r="B266" s="546"/>
      <c r="C266" s="546"/>
      <c r="D266" s="546"/>
      <c r="E266" s="546"/>
      <c r="F266" s="546"/>
      <c r="G266" s="546"/>
      <c r="H266" s="546"/>
      <c r="I266" s="548"/>
    </row>
    <row r="267" spans="1:9" x14ac:dyDescent="0.25">
      <c r="A267" s="547"/>
      <c r="B267" s="546"/>
      <c r="C267" s="546"/>
      <c r="D267" s="546"/>
      <c r="E267" s="546"/>
      <c r="F267" s="546"/>
      <c r="G267" s="546"/>
      <c r="H267" s="546"/>
      <c r="I267" s="548"/>
    </row>
    <row r="268" spans="1:9" ht="15.75" thickBot="1" x14ac:dyDescent="0.3">
      <c r="A268" s="551"/>
      <c r="B268" s="552"/>
      <c r="C268" s="552"/>
      <c r="D268" s="552"/>
      <c r="E268" s="552"/>
      <c r="F268" s="552"/>
      <c r="G268" s="552"/>
      <c r="H268" s="552"/>
      <c r="I268" s="553"/>
    </row>
  </sheetData>
  <mergeCells count="29">
    <mergeCell ref="A41:C42"/>
    <mergeCell ref="G6:I7"/>
    <mergeCell ref="H10:I12"/>
    <mergeCell ref="H13:I13"/>
    <mergeCell ref="A20:A23"/>
    <mergeCell ref="G20:I20"/>
    <mergeCell ref="G156:I156"/>
    <mergeCell ref="A43:C43"/>
    <mergeCell ref="G72:I73"/>
    <mergeCell ref="H76:I78"/>
    <mergeCell ref="H79:I79"/>
    <mergeCell ref="A86:A89"/>
    <mergeCell ref="G86:I86"/>
    <mergeCell ref="A245:C246"/>
    <mergeCell ref="A247:C247"/>
    <mergeCell ref="R30:R33"/>
    <mergeCell ref="A181:C182"/>
    <mergeCell ref="A183:C183"/>
    <mergeCell ref="G210:I211"/>
    <mergeCell ref="H214:I216"/>
    <mergeCell ref="H217:I217"/>
    <mergeCell ref="A224:A227"/>
    <mergeCell ref="G224:I224"/>
    <mergeCell ref="A111:C112"/>
    <mergeCell ref="A113:C113"/>
    <mergeCell ref="G142:I143"/>
    <mergeCell ref="H146:I148"/>
    <mergeCell ref="H149:I149"/>
    <mergeCell ref="A156:A159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r:id="rId1"/>
  <headerFooter>
    <oddFooter>&amp;C&amp;G</oddFooter>
  </headerFooter>
  <rowBreaks count="2" manualBreakCount="2">
    <brk id="66" max="8" man="1"/>
    <brk id="136" max="8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6"/>
  <sheetViews>
    <sheetView showGridLines="0" tabSelected="1" view="pageBreakPreview" topLeftCell="A4" zoomScaleNormal="100" zoomScaleSheetLayoutView="100" workbookViewId="0">
      <selection activeCell="H14" sqref="H14"/>
    </sheetView>
  </sheetViews>
  <sheetFormatPr defaultColWidth="9.140625" defaultRowHeight="15" x14ac:dyDescent="0.25"/>
  <cols>
    <col min="1" max="1" width="28" customWidth="1"/>
    <col min="2" max="2" width="12.42578125" customWidth="1"/>
    <col min="3" max="3" width="13.140625" customWidth="1"/>
    <col min="4" max="4" width="35.140625" customWidth="1"/>
    <col min="6" max="6" width="9.85546875" customWidth="1"/>
    <col min="9" max="9" width="61.42578125" bestFit="1" customWidth="1"/>
    <col min="10" max="10" width="14" customWidth="1"/>
    <col min="11" max="11" width="16.85546875" customWidth="1"/>
    <col min="12" max="12" width="17.42578125" customWidth="1"/>
  </cols>
  <sheetData>
    <row r="1" spans="1:8" ht="15" hidden="1" customHeight="1" x14ac:dyDescent="0.25">
      <c r="A1" s="567"/>
      <c r="B1" s="568"/>
      <c r="C1" s="568"/>
      <c r="D1" s="569"/>
    </row>
    <row r="2" spans="1:8" ht="15" hidden="1" customHeight="1" x14ac:dyDescent="0.25">
      <c r="A2" s="408"/>
      <c r="B2" s="16"/>
      <c r="C2" s="16"/>
      <c r="D2" s="32"/>
    </row>
    <row r="3" spans="1:8" ht="15" hidden="1" customHeight="1" x14ac:dyDescent="0.25">
      <c r="A3" s="408"/>
      <c r="B3" s="16"/>
      <c r="C3" s="16"/>
      <c r="D3" s="32"/>
    </row>
    <row r="4" spans="1:8" ht="15" customHeight="1" thickBot="1" x14ac:dyDescent="0.3">
      <c r="A4" s="892" t="s">
        <v>261</v>
      </c>
      <c r="B4" s="893"/>
      <c r="C4" s="893"/>
      <c r="D4" s="894"/>
    </row>
    <row r="5" spans="1:8" ht="15" customHeight="1" thickBot="1" x14ac:dyDescent="0.3">
      <c r="A5" s="413" t="s">
        <v>231</v>
      </c>
      <c r="B5" s="414" t="s">
        <v>232</v>
      </c>
      <c r="C5" s="417" t="s">
        <v>233</v>
      </c>
      <c r="D5" s="416" t="s">
        <v>234</v>
      </c>
    </row>
    <row r="6" spans="1:8" ht="15" customHeight="1" x14ac:dyDescent="0.25">
      <c r="A6" s="397" t="s">
        <v>38</v>
      </c>
      <c r="B6" s="352">
        <v>4.59</v>
      </c>
      <c r="C6" s="353">
        <f>B6/$B$25</f>
        <v>5.9983822910366653</v>
      </c>
      <c r="D6" s="398" t="s">
        <v>235</v>
      </c>
    </row>
    <row r="7" spans="1:8" ht="15" customHeight="1" x14ac:dyDescent="0.25">
      <c r="A7" s="399" t="s">
        <v>41</v>
      </c>
      <c r="B7" s="356">
        <f>C29*(100-B13)</f>
        <v>0.33936864813034323</v>
      </c>
      <c r="C7" s="357">
        <f t="shared" ref="C7:C9" si="0">B7/$B$25</f>
        <v>0.44349954010416215</v>
      </c>
      <c r="D7" s="400" t="s">
        <v>236</v>
      </c>
      <c r="E7" s="359"/>
      <c r="F7" s="359"/>
      <c r="G7" s="359"/>
      <c r="H7" s="359"/>
    </row>
    <row r="8" spans="1:8" ht="15" customHeight="1" x14ac:dyDescent="0.25">
      <c r="A8" s="399" t="s">
        <v>237</v>
      </c>
      <c r="B8" s="360">
        <v>0.25</v>
      </c>
      <c r="C8" s="357">
        <f t="shared" si="0"/>
        <v>0.32670927511092951</v>
      </c>
      <c r="D8" s="401" t="s">
        <v>238</v>
      </c>
    </row>
    <row r="9" spans="1:8" ht="15" customHeight="1" x14ac:dyDescent="0.25">
      <c r="A9" s="399" t="s">
        <v>239</v>
      </c>
      <c r="B9" s="360">
        <v>0.5</v>
      </c>
      <c r="C9" s="357">
        <f t="shared" si="0"/>
        <v>0.65341855022185902</v>
      </c>
      <c r="D9" s="401" t="s">
        <v>240</v>
      </c>
    </row>
    <row r="10" spans="1:8" ht="15" customHeight="1" x14ac:dyDescent="0.25">
      <c r="A10" s="402" t="s">
        <v>241</v>
      </c>
      <c r="B10" s="363">
        <f>SUM(B6:B9)</f>
        <v>5.6793686481303434</v>
      </c>
      <c r="C10" s="364">
        <f>SUM(C6:C9)</f>
        <v>7.422009656473616</v>
      </c>
      <c r="D10" s="401"/>
    </row>
    <row r="11" spans="1:8" ht="15" customHeight="1" thickBot="1" x14ac:dyDescent="0.3">
      <c r="A11" s="403"/>
      <c r="B11" s="366"/>
      <c r="C11" s="357"/>
      <c r="D11" s="401"/>
    </row>
    <row r="12" spans="1:8" ht="15" customHeight="1" thickBot="1" x14ac:dyDescent="0.3">
      <c r="A12" s="404" t="s">
        <v>242</v>
      </c>
      <c r="B12" s="368"/>
      <c r="C12" s="357"/>
      <c r="D12" s="401"/>
    </row>
    <row r="13" spans="1:8" ht="15" customHeight="1" x14ac:dyDescent="0.25">
      <c r="A13" s="397" t="s">
        <v>42</v>
      </c>
      <c r="B13" s="352">
        <v>7.65</v>
      </c>
      <c r="C13" s="357">
        <f>B13/$B$25</f>
        <v>9.9973038183944443</v>
      </c>
      <c r="D13" s="401" t="s">
        <v>243</v>
      </c>
    </row>
    <row r="14" spans="1:8" ht="15" customHeight="1" x14ac:dyDescent="0.25">
      <c r="A14" s="402" t="s">
        <v>244</v>
      </c>
      <c r="B14" s="363">
        <f>SUM(B13)</f>
        <v>7.65</v>
      </c>
      <c r="C14" s="364">
        <f>SUM(C13)</f>
        <v>9.9973038183944443</v>
      </c>
      <c r="D14" s="401"/>
    </row>
    <row r="15" spans="1:8" ht="15" customHeight="1" thickBot="1" x14ac:dyDescent="0.3">
      <c r="A15" s="403"/>
      <c r="B15" s="366"/>
      <c r="C15" s="357"/>
      <c r="D15" s="401"/>
    </row>
    <row r="16" spans="1:8" ht="15" customHeight="1" thickBot="1" x14ac:dyDescent="0.3">
      <c r="A16" s="404" t="s">
        <v>245</v>
      </c>
      <c r="B16" s="368"/>
      <c r="C16" s="357"/>
      <c r="D16" s="401"/>
    </row>
    <row r="17" spans="1:4" ht="15" customHeight="1" x14ac:dyDescent="0.25">
      <c r="A17" s="397" t="s">
        <v>246</v>
      </c>
      <c r="B17" s="352">
        <v>0.65</v>
      </c>
      <c r="C17" s="357">
        <f t="shared" ref="C17:C20" si="1">B17/$B$25</f>
        <v>0.84944411528841679</v>
      </c>
      <c r="D17" s="401" t="s">
        <v>247</v>
      </c>
    </row>
    <row r="18" spans="1:4" ht="15" customHeight="1" x14ac:dyDescent="0.25">
      <c r="A18" s="399" t="s">
        <v>248</v>
      </c>
      <c r="B18" s="360">
        <v>3</v>
      </c>
      <c r="C18" s="357">
        <f t="shared" si="1"/>
        <v>3.9205113013311541</v>
      </c>
      <c r="D18" s="401" t="s">
        <v>249</v>
      </c>
    </row>
    <row r="19" spans="1:4" ht="15" customHeight="1" x14ac:dyDescent="0.25">
      <c r="A19" s="399" t="s">
        <v>250</v>
      </c>
      <c r="B19" s="360">
        <v>2</v>
      </c>
      <c r="C19" s="357">
        <f t="shared" si="1"/>
        <v>2.6136742008874361</v>
      </c>
      <c r="D19" s="401" t="s">
        <v>251</v>
      </c>
    </row>
    <row r="20" spans="1:4" ht="15" customHeight="1" x14ac:dyDescent="0.25">
      <c r="A20" s="399" t="s">
        <v>262</v>
      </c>
      <c r="B20" s="363">
        <v>4.5</v>
      </c>
      <c r="C20" s="357">
        <f t="shared" si="1"/>
        <v>5.8807669519967316</v>
      </c>
      <c r="D20" s="401"/>
    </row>
    <row r="21" spans="1:4" ht="15" customHeight="1" x14ac:dyDescent="0.25">
      <c r="A21" s="402" t="s">
        <v>252</v>
      </c>
      <c r="B21" s="363">
        <f>SUM(B17:B20)</f>
        <v>10.15</v>
      </c>
      <c r="C21" s="364">
        <f>SUM(C17:C20)</f>
        <v>13.264396569503738</v>
      </c>
      <c r="D21" s="401"/>
    </row>
    <row r="22" spans="1:4" ht="15" customHeight="1" x14ac:dyDescent="0.25">
      <c r="A22" s="405"/>
      <c r="B22" s="360"/>
      <c r="C22" s="357"/>
      <c r="D22" s="401"/>
    </row>
    <row r="23" spans="1:4" ht="15" customHeight="1" x14ac:dyDescent="0.25">
      <c r="A23" s="406" t="s">
        <v>253</v>
      </c>
      <c r="B23" s="382">
        <f>B10+B14+B21</f>
        <v>23.479368648130347</v>
      </c>
      <c r="C23" s="393">
        <f>C10+C14+C21</f>
        <v>30.6837100443718</v>
      </c>
      <c r="D23" s="407"/>
    </row>
    <row r="24" spans="1:4" ht="15" hidden="1" customHeight="1" x14ac:dyDescent="0.25">
      <c r="A24" s="408"/>
      <c r="B24" s="371" t="str">
        <f>1&amp;"-"&amp;B23/100</f>
        <v>1-0,234793686481303</v>
      </c>
      <c r="C24" s="372" t="str">
        <f>100&amp;"%"&amp;"-"&amp;B23&amp;"%"</f>
        <v>100%-23,4793686481303%</v>
      </c>
      <c r="D24" s="32"/>
    </row>
    <row r="25" spans="1:4" ht="15" hidden="1" customHeight="1" x14ac:dyDescent="0.25">
      <c r="A25" s="408"/>
      <c r="B25" s="373">
        <f>(100-B23)/100</f>
        <v>0.7652063135186965</v>
      </c>
      <c r="C25" s="374">
        <f>B25</f>
        <v>0.7652063135186965</v>
      </c>
      <c r="D25" s="32"/>
    </row>
    <row r="26" spans="1:4" ht="15" hidden="1" customHeight="1" x14ac:dyDescent="0.25">
      <c r="A26" s="408"/>
      <c r="B26" s="375" t="s">
        <v>254</v>
      </c>
      <c r="C26" s="376">
        <v>4.4999999999999998E-2</v>
      </c>
      <c r="D26" s="32"/>
    </row>
    <row r="27" spans="1:4" ht="15" hidden="1" customHeight="1" x14ac:dyDescent="0.25">
      <c r="A27" s="408"/>
      <c r="B27" s="377" t="s">
        <v>255</v>
      </c>
      <c r="C27" s="378">
        <f>1/12</f>
        <v>8.3333333333333329E-2</v>
      </c>
      <c r="D27" s="32"/>
    </row>
    <row r="28" spans="1:4" ht="15" hidden="1" customHeight="1" x14ac:dyDescent="0.25">
      <c r="A28" s="408"/>
      <c r="B28" s="379" t="s">
        <v>256</v>
      </c>
      <c r="C28" s="378">
        <f>1+C26</f>
        <v>1.0449999999999999</v>
      </c>
      <c r="D28" s="32"/>
    </row>
    <row r="29" spans="1:4" ht="15" hidden="1" customHeight="1" x14ac:dyDescent="0.25">
      <c r="A29" s="408"/>
      <c r="B29" s="505" t="s">
        <v>257</v>
      </c>
      <c r="C29" s="378">
        <f>((C28)^(C27))-1</f>
        <v>3.6748094004368514E-3</v>
      </c>
      <c r="D29" s="32"/>
    </row>
    <row r="30" spans="1:4" ht="15" customHeight="1" x14ac:dyDescent="0.25">
      <c r="A30" s="408"/>
      <c r="B30" s="16"/>
      <c r="C30" s="16"/>
      <c r="D30" s="32"/>
    </row>
    <row r="31" spans="1:4" ht="15" customHeight="1" thickBot="1" x14ac:dyDescent="0.3">
      <c r="A31" s="564"/>
      <c r="B31" s="565"/>
      <c r="C31" s="565"/>
      <c r="D31" s="566"/>
    </row>
    <row r="32" spans="1:4" ht="15" customHeight="1" thickBot="1" x14ac:dyDescent="0.3">
      <c r="A32" s="892" t="s">
        <v>230</v>
      </c>
      <c r="B32" s="893"/>
      <c r="C32" s="893"/>
      <c r="D32" s="894"/>
    </row>
    <row r="33" spans="1:6" ht="15" customHeight="1" thickBot="1" x14ac:dyDescent="0.3">
      <c r="A33" s="413" t="s">
        <v>231</v>
      </c>
      <c r="B33" s="414" t="s">
        <v>232</v>
      </c>
      <c r="C33" s="415" t="s">
        <v>233</v>
      </c>
      <c r="D33" s="416" t="s">
        <v>234</v>
      </c>
    </row>
    <row r="34" spans="1:6" ht="15" customHeight="1" x14ac:dyDescent="0.25">
      <c r="A34" s="397" t="s">
        <v>38</v>
      </c>
      <c r="B34" s="352">
        <v>4.82</v>
      </c>
      <c r="C34" s="353">
        <f>B34/$B$25</f>
        <v>6.2989548241387219</v>
      </c>
      <c r="D34" s="398" t="s">
        <v>235</v>
      </c>
    </row>
    <row r="35" spans="1:6" ht="15" customHeight="1" x14ac:dyDescent="0.25">
      <c r="A35" s="399" t="s">
        <v>41</v>
      </c>
      <c r="B35" s="356">
        <f>C57*(100-B41)</f>
        <v>0.33793547246417288</v>
      </c>
      <c r="C35" s="357">
        <f>B35/$B$25</f>
        <v>0.44162661297215761</v>
      </c>
      <c r="D35" s="400" t="s">
        <v>236</v>
      </c>
      <c r="E35" s="359"/>
      <c r="F35" s="359"/>
    </row>
    <row r="36" spans="1:6" ht="15" customHeight="1" x14ac:dyDescent="0.25">
      <c r="A36" s="399" t="s">
        <v>237</v>
      </c>
      <c r="B36" s="360">
        <v>0.25</v>
      </c>
      <c r="C36" s="357">
        <f t="shared" ref="C36:C37" si="2">B36/$B$25</f>
        <v>0.32670927511092951</v>
      </c>
      <c r="D36" s="401" t="s">
        <v>238</v>
      </c>
    </row>
    <row r="37" spans="1:6" ht="15" customHeight="1" x14ac:dyDescent="0.25">
      <c r="A37" s="399" t="s">
        <v>239</v>
      </c>
      <c r="B37" s="360">
        <v>0.5</v>
      </c>
      <c r="C37" s="357">
        <f t="shared" si="2"/>
        <v>0.65341855022185902</v>
      </c>
      <c r="D37" s="401" t="s">
        <v>240</v>
      </c>
    </row>
    <row r="38" spans="1:6" ht="15" customHeight="1" x14ac:dyDescent="0.25">
      <c r="A38" s="402" t="s">
        <v>241</v>
      </c>
      <c r="B38" s="363">
        <f>SUM(B34:B37)</f>
        <v>5.9079354724641728</v>
      </c>
      <c r="C38" s="364">
        <f>SUM(C34:C37)</f>
        <v>7.720709262443668</v>
      </c>
      <c r="D38" s="401"/>
    </row>
    <row r="39" spans="1:6" ht="15" customHeight="1" thickBot="1" x14ac:dyDescent="0.3">
      <c r="A39" s="403"/>
      <c r="B39" s="366"/>
      <c r="C39" s="357"/>
      <c r="D39" s="401"/>
    </row>
    <row r="40" spans="1:6" ht="15" customHeight="1" thickBot="1" x14ac:dyDescent="0.3">
      <c r="A40" s="404" t="s">
        <v>242</v>
      </c>
      <c r="B40" s="368"/>
      <c r="C40" s="357"/>
      <c r="D40" s="401"/>
    </row>
    <row r="41" spans="1:6" ht="15" customHeight="1" x14ac:dyDescent="0.25">
      <c r="A41" s="397" t="s">
        <v>42</v>
      </c>
      <c r="B41" s="352">
        <v>8.0399999999999991</v>
      </c>
      <c r="C41" s="357">
        <f>B41/$B$25</f>
        <v>10.506970287567492</v>
      </c>
      <c r="D41" s="401" t="s">
        <v>243</v>
      </c>
    </row>
    <row r="42" spans="1:6" ht="15" customHeight="1" x14ac:dyDescent="0.25">
      <c r="A42" s="402" t="s">
        <v>244</v>
      </c>
      <c r="B42" s="363">
        <f>SUM(B41)</f>
        <v>8.0399999999999991</v>
      </c>
      <c r="C42" s="364">
        <f>SUM(C41)</f>
        <v>10.506970287567492</v>
      </c>
      <c r="D42" s="401"/>
    </row>
    <row r="43" spans="1:6" ht="15" customHeight="1" thickBot="1" x14ac:dyDescent="0.3">
      <c r="A43" s="403"/>
      <c r="B43" s="366"/>
      <c r="C43" s="357"/>
      <c r="D43" s="401"/>
    </row>
    <row r="44" spans="1:6" ht="15" customHeight="1" thickBot="1" x14ac:dyDescent="0.3">
      <c r="A44" s="404" t="s">
        <v>245</v>
      </c>
      <c r="B44" s="368"/>
      <c r="C44" s="357"/>
      <c r="D44" s="401"/>
    </row>
    <row r="45" spans="1:6" ht="15" customHeight="1" x14ac:dyDescent="0.25">
      <c r="A45" s="397" t="s">
        <v>246</v>
      </c>
      <c r="B45" s="352">
        <v>0.65</v>
      </c>
      <c r="C45" s="357">
        <f t="shared" ref="C45:C48" si="3">B45/$B$25</f>
        <v>0.84944411528841679</v>
      </c>
      <c r="D45" s="401" t="s">
        <v>247</v>
      </c>
    </row>
    <row r="46" spans="1:6" ht="15" customHeight="1" x14ac:dyDescent="0.25">
      <c r="A46" s="399" t="s">
        <v>248</v>
      </c>
      <c r="B46" s="360">
        <v>3</v>
      </c>
      <c r="C46" s="357">
        <f t="shared" si="3"/>
        <v>3.9205113013311541</v>
      </c>
      <c r="D46" s="401" t="s">
        <v>249</v>
      </c>
    </row>
    <row r="47" spans="1:6" ht="15" customHeight="1" x14ac:dyDescent="0.25">
      <c r="A47" s="399" t="s">
        <v>250</v>
      </c>
      <c r="B47" s="360">
        <v>2</v>
      </c>
      <c r="C47" s="357">
        <f t="shared" si="3"/>
        <v>2.6136742008874361</v>
      </c>
      <c r="D47" s="401" t="s">
        <v>251</v>
      </c>
    </row>
    <row r="48" spans="1:6" ht="15" customHeight="1" x14ac:dyDescent="0.25">
      <c r="A48" s="405"/>
      <c r="B48" s="363"/>
      <c r="C48" s="357">
        <f t="shared" si="3"/>
        <v>0</v>
      </c>
      <c r="D48" s="401"/>
    </row>
    <row r="49" spans="1:5" ht="15" customHeight="1" x14ac:dyDescent="0.25">
      <c r="A49" s="402" t="s">
        <v>252</v>
      </c>
      <c r="B49" s="363">
        <f>SUM(B45:B48)</f>
        <v>5.65</v>
      </c>
      <c r="C49" s="364">
        <f>SUM(C45:C48)</f>
        <v>7.3836296175070073</v>
      </c>
      <c r="D49" s="401"/>
    </row>
    <row r="50" spans="1:5" ht="15" customHeight="1" x14ac:dyDescent="0.25">
      <c r="A50" s="405"/>
      <c r="B50" s="360"/>
      <c r="C50" s="357"/>
      <c r="D50" s="401"/>
    </row>
    <row r="51" spans="1:5" ht="15" customHeight="1" thickBot="1" x14ac:dyDescent="0.3">
      <c r="A51" s="409" t="s">
        <v>253</v>
      </c>
      <c r="B51" s="410">
        <f>B38+B42+B49</f>
        <v>19.597935472464172</v>
      </c>
      <c r="C51" s="411">
        <f>C38+C42+C49</f>
        <v>25.611309167518169</v>
      </c>
      <c r="D51" s="412"/>
    </row>
    <row r="52" spans="1:5" ht="15" hidden="1" customHeight="1" x14ac:dyDescent="0.25">
      <c r="B52" s="395" t="str">
        <f>1&amp;"-"&amp;B51/100</f>
        <v>1-0,195979354724642</v>
      </c>
      <c r="C52" s="396" t="str">
        <f>100&amp;"%"&amp;"-"&amp;B51&amp;"%"</f>
        <v>100%-19,5979354724642%</v>
      </c>
    </row>
    <row r="53" spans="1:5" ht="15" hidden="1" customHeight="1" x14ac:dyDescent="0.25">
      <c r="B53" s="373">
        <f>(100-B51)/100</f>
        <v>0.80402064527535833</v>
      </c>
      <c r="C53" s="374">
        <f>B53</f>
        <v>0.80402064527535833</v>
      </c>
    </row>
    <row r="54" spans="1:5" ht="15" hidden="1" customHeight="1" x14ac:dyDescent="0.25">
      <c r="B54" s="375" t="s">
        <v>254</v>
      </c>
      <c r="C54" s="376">
        <v>4.4999999999999998E-2</v>
      </c>
    </row>
    <row r="55" spans="1:5" ht="15" hidden="1" customHeight="1" x14ac:dyDescent="0.25">
      <c r="B55" s="377" t="s">
        <v>255</v>
      </c>
      <c r="C55" s="378">
        <f>1/12</f>
        <v>8.3333333333333329E-2</v>
      </c>
    </row>
    <row r="56" spans="1:5" ht="15" hidden="1" customHeight="1" x14ac:dyDescent="0.25">
      <c r="B56" s="379" t="s">
        <v>256</v>
      </c>
      <c r="C56" s="378">
        <f>1+C54</f>
        <v>1.0449999999999999</v>
      </c>
    </row>
    <row r="57" spans="1:5" ht="15" hidden="1" customHeight="1" x14ac:dyDescent="0.25">
      <c r="B57" s="380" t="s">
        <v>257</v>
      </c>
      <c r="C57" s="378">
        <f>((C56)^(C55))-1</f>
        <v>3.6748094004368514E-3</v>
      </c>
    </row>
    <row r="58" spans="1:5" ht="15" hidden="1" customHeight="1" x14ac:dyDescent="0.25"/>
    <row r="59" spans="1:5" ht="15" hidden="1" customHeight="1" x14ac:dyDescent="0.25"/>
    <row r="60" spans="1:5" ht="15" hidden="1" customHeight="1" thickBot="1" x14ac:dyDescent="0.3">
      <c r="A60" s="347" t="s">
        <v>263</v>
      </c>
    </row>
    <row r="61" spans="1:5" ht="15" hidden="1" customHeight="1" thickBot="1" x14ac:dyDescent="0.3">
      <c r="A61" s="348" t="s">
        <v>231</v>
      </c>
      <c r="B61" s="349" t="s">
        <v>232</v>
      </c>
      <c r="C61" s="381" t="s">
        <v>233</v>
      </c>
      <c r="D61" s="350" t="s">
        <v>234</v>
      </c>
    </row>
    <row r="62" spans="1:5" ht="15" hidden="1" customHeight="1" x14ac:dyDescent="0.25">
      <c r="A62" s="351" t="s">
        <v>38</v>
      </c>
      <c r="B62" s="352">
        <v>6.6</v>
      </c>
      <c r="C62" s="353">
        <f>B62/$B$81</f>
        <v>8.9966510352719222</v>
      </c>
      <c r="D62" s="354" t="s">
        <v>258</v>
      </c>
    </row>
    <row r="63" spans="1:5" ht="15" hidden="1" customHeight="1" x14ac:dyDescent="0.25">
      <c r="A63" s="355" t="s">
        <v>41</v>
      </c>
      <c r="B63" s="356">
        <f>B7</f>
        <v>0.33936864813034323</v>
      </c>
      <c r="C63" s="357">
        <f>B63/$B$81</f>
        <v>0.46260322720313413</v>
      </c>
      <c r="D63" s="358" t="s">
        <v>236</v>
      </c>
      <c r="E63" s="359"/>
    </row>
    <row r="64" spans="1:5" ht="15" hidden="1" customHeight="1" x14ac:dyDescent="0.25">
      <c r="A64" s="355" t="s">
        <v>237</v>
      </c>
      <c r="B64" s="360">
        <v>0.25</v>
      </c>
      <c r="C64" s="357">
        <f t="shared" ref="C64:C65" si="4">B64/$B$81</f>
        <v>0.34078223618454251</v>
      </c>
      <c r="D64" s="361" t="s">
        <v>238</v>
      </c>
    </row>
    <row r="65" spans="1:4" ht="15" hidden="1" customHeight="1" x14ac:dyDescent="0.25">
      <c r="A65" s="355" t="s">
        <v>239</v>
      </c>
      <c r="B65" s="360">
        <v>0.5</v>
      </c>
      <c r="C65" s="357">
        <f t="shared" si="4"/>
        <v>0.68156447236908502</v>
      </c>
      <c r="D65" s="361" t="s">
        <v>240</v>
      </c>
    </row>
    <row r="66" spans="1:4" ht="15" hidden="1" customHeight="1" x14ac:dyDescent="0.25">
      <c r="A66" s="362" t="s">
        <v>241</v>
      </c>
      <c r="B66" s="363">
        <f>SUM(B62:B65)</f>
        <v>7.6893686481303432</v>
      </c>
      <c r="C66" s="364">
        <f>SUM(C62:C65)</f>
        <v>10.481600971028683</v>
      </c>
      <c r="D66" s="361"/>
    </row>
    <row r="67" spans="1:4" ht="15" hidden="1" customHeight="1" thickBot="1" x14ac:dyDescent="0.3">
      <c r="A67" s="365"/>
      <c r="B67" s="366"/>
      <c r="C67" s="357"/>
      <c r="D67" s="361"/>
    </row>
    <row r="68" spans="1:4" ht="15" hidden="1" customHeight="1" thickBot="1" x14ac:dyDescent="0.3">
      <c r="A68" s="367" t="s">
        <v>242</v>
      </c>
      <c r="B68" s="368"/>
      <c r="C68" s="357"/>
      <c r="D68" s="361"/>
    </row>
    <row r="69" spans="1:4" ht="15" hidden="1" customHeight="1" x14ac:dyDescent="0.25">
      <c r="A69" s="351" t="s">
        <v>42</v>
      </c>
      <c r="B69" s="352">
        <v>8.8000000000000007</v>
      </c>
      <c r="C69" s="357">
        <f>B69/$B$81</f>
        <v>11.995534713695898</v>
      </c>
      <c r="D69" s="361" t="s">
        <v>259</v>
      </c>
    </row>
    <row r="70" spans="1:4" ht="15" hidden="1" customHeight="1" x14ac:dyDescent="0.25">
      <c r="A70" s="362" t="s">
        <v>244</v>
      </c>
      <c r="B70" s="363">
        <f>SUM(B69)</f>
        <v>8.8000000000000007</v>
      </c>
      <c r="C70" s="364">
        <f>SUM(C69)</f>
        <v>11.995534713695898</v>
      </c>
      <c r="D70" s="361"/>
    </row>
    <row r="71" spans="1:4" ht="15" hidden="1" customHeight="1" thickBot="1" x14ac:dyDescent="0.3">
      <c r="A71" s="365"/>
      <c r="B71" s="366"/>
      <c r="C71" s="357"/>
      <c r="D71" s="361"/>
    </row>
    <row r="72" spans="1:4" ht="15" hidden="1" customHeight="1" thickBot="1" x14ac:dyDescent="0.3">
      <c r="A72" s="367" t="s">
        <v>245</v>
      </c>
      <c r="B72" s="368"/>
      <c r="C72" s="357"/>
      <c r="D72" s="361"/>
    </row>
    <row r="73" spans="1:4" ht="15" hidden="1" customHeight="1" x14ac:dyDescent="0.25">
      <c r="A73" s="351" t="s">
        <v>246</v>
      </c>
      <c r="B73" s="352">
        <v>0.65</v>
      </c>
      <c r="C73" s="357">
        <f t="shared" ref="C73:C76" si="5">B73/$B$81</f>
        <v>0.88603381407981063</v>
      </c>
      <c r="D73" s="361" t="s">
        <v>247</v>
      </c>
    </row>
    <row r="74" spans="1:4" ht="15" hidden="1" customHeight="1" x14ac:dyDescent="0.25">
      <c r="A74" s="355" t="s">
        <v>248</v>
      </c>
      <c r="B74" s="360">
        <v>3</v>
      </c>
      <c r="C74" s="357">
        <f t="shared" si="5"/>
        <v>4.0893868342145101</v>
      </c>
      <c r="D74" s="361" t="s">
        <v>249</v>
      </c>
    </row>
    <row r="75" spans="1:4" ht="15" hidden="1" customHeight="1" x14ac:dyDescent="0.25">
      <c r="A75" s="355" t="s">
        <v>250</v>
      </c>
      <c r="B75" s="360">
        <v>2</v>
      </c>
      <c r="C75" s="357">
        <f t="shared" si="5"/>
        <v>2.7262578894763401</v>
      </c>
      <c r="D75" s="361" t="s">
        <v>251</v>
      </c>
    </row>
    <row r="76" spans="1:4" ht="15" hidden="1" customHeight="1" x14ac:dyDescent="0.25">
      <c r="A76" s="355" t="s">
        <v>262</v>
      </c>
      <c r="B76" s="363">
        <v>4.5</v>
      </c>
      <c r="C76" s="357">
        <f t="shared" si="5"/>
        <v>6.1340802513217652</v>
      </c>
      <c r="D76" s="361"/>
    </row>
    <row r="77" spans="1:4" ht="15" hidden="1" customHeight="1" x14ac:dyDescent="0.25">
      <c r="A77" s="362" t="s">
        <v>252</v>
      </c>
      <c r="B77" s="363">
        <f>SUM(B73:B76)</f>
        <v>10.15</v>
      </c>
      <c r="C77" s="364">
        <f>SUM(C73:C76)</f>
        <v>13.835758789092427</v>
      </c>
      <c r="D77" s="361"/>
    </row>
    <row r="78" spans="1:4" ht="15" hidden="1" customHeight="1" x14ac:dyDescent="0.25">
      <c r="A78" s="356"/>
      <c r="B78" s="360"/>
      <c r="C78" s="357"/>
      <c r="D78" s="361"/>
    </row>
    <row r="79" spans="1:4" ht="15" hidden="1" customHeight="1" x14ac:dyDescent="0.25">
      <c r="A79" s="369" t="s">
        <v>253</v>
      </c>
      <c r="B79" s="382">
        <f>B66+B70+B77</f>
        <v>26.639368648130343</v>
      </c>
      <c r="C79" s="393">
        <f>C66+C70+C77</f>
        <v>36.312894473817011</v>
      </c>
      <c r="D79" s="370"/>
    </row>
    <row r="80" spans="1:4" ht="15" hidden="1" customHeight="1" x14ac:dyDescent="0.25">
      <c r="B80" s="371" t="str">
        <f>1&amp;"-"&amp;B79/100</f>
        <v>1-0,266393686481303</v>
      </c>
      <c r="C80" s="372" t="str">
        <f>100&amp;"%"&amp;"-"&amp;B79&amp;"%"</f>
        <v>100%-26,6393686481303%</v>
      </c>
    </row>
    <row r="81" spans="1:12" ht="15" hidden="1" customHeight="1" x14ac:dyDescent="0.25">
      <c r="B81" s="373">
        <f>(100-B79)/100</f>
        <v>0.73360631351869654</v>
      </c>
      <c r="C81" s="374">
        <f>B81</f>
        <v>0.73360631351869654</v>
      </c>
    </row>
    <row r="82" spans="1:12" ht="15" hidden="1" customHeight="1" x14ac:dyDescent="0.25">
      <c r="B82" s="375" t="s">
        <v>254</v>
      </c>
      <c r="C82" s="376">
        <v>4.4999999999999998E-2</v>
      </c>
    </row>
    <row r="83" spans="1:12" ht="15" hidden="1" customHeight="1" x14ac:dyDescent="0.25">
      <c r="B83" s="377" t="s">
        <v>255</v>
      </c>
      <c r="C83" s="378">
        <f>1/12</f>
        <v>8.3333333333333329E-2</v>
      </c>
    </row>
    <row r="84" spans="1:12" ht="15" hidden="1" customHeight="1" x14ac:dyDescent="0.25">
      <c r="B84" s="379" t="s">
        <v>256</v>
      </c>
      <c r="C84" s="378">
        <f>1+C82</f>
        <v>1.0449999999999999</v>
      </c>
    </row>
    <row r="85" spans="1:12" ht="15" hidden="1" customHeight="1" x14ac:dyDescent="0.25">
      <c r="B85" s="380" t="s">
        <v>257</v>
      </c>
      <c r="C85" s="378">
        <f>((C84)^(C83))-1</f>
        <v>3.6748094004368514E-3</v>
      </c>
    </row>
    <row r="86" spans="1:12" ht="15" hidden="1" customHeight="1" x14ac:dyDescent="0.25"/>
    <row r="87" spans="1:12" ht="15" hidden="1" customHeight="1" x14ac:dyDescent="0.25">
      <c r="I87" s="891"/>
      <c r="J87" s="891"/>
      <c r="K87" s="891"/>
      <c r="L87" s="891"/>
    </row>
    <row r="88" spans="1:12" ht="15" hidden="1" customHeight="1" thickBot="1" x14ac:dyDescent="0.3">
      <c r="A88" s="347" t="s">
        <v>264</v>
      </c>
      <c r="I88" s="383"/>
      <c r="J88" s="16"/>
      <c r="K88" s="16"/>
      <c r="L88" s="16"/>
    </row>
    <row r="89" spans="1:12" ht="15" hidden="1" customHeight="1" thickBot="1" x14ac:dyDescent="0.3">
      <c r="A89" s="348" t="s">
        <v>231</v>
      </c>
      <c r="B89" s="349" t="s">
        <v>232</v>
      </c>
      <c r="C89" s="381" t="s">
        <v>233</v>
      </c>
      <c r="D89" s="350" t="s">
        <v>234</v>
      </c>
      <c r="I89" s="122"/>
      <c r="J89" s="384"/>
      <c r="K89" s="384"/>
      <c r="L89" s="385"/>
    </row>
    <row r="90" spans="1:12" ht="15" hidden="1" customHeight="1" x14ac:dyDescent="0.25">
      <c r="A90" s="351" t="s">
        <v>38</v>
      </c>
      <c r="B90" s="352">
        <v>6.02</v>
      </c>
      <c r="C90" s="353">
        <f>B90/$B$109</f>
        <v>8.0031234673362892</v>
      </c>
      <c r="D90" s="354" t="s">
        <v>260</v>
      </c>
      <c r="I90" s="386"/>
      <c r="J90" s="387"/>
      <c r="K90" s="388"/>
      <c r="L90" s="16"/>
    </row>
    <row r="91" spans="1:12" ht="15" hidden="1" customHeight="1" x14ac:dyDescent="0.25">
      <c r="A91" s="355" t="s">
        <v>41</v>
      </c>
      <c r="B91" s="356">
        <f>B7</f>
        <v>0.33936864813034323</v>
      </c>
      <c r="C91" s="357">
        <f>B91/$B$109</f>
        <v>0.4511643175963691</v>
      </c>
      <c r="D91" s="358" t="s">
        <v>236</v>
      </c>
      <c r="E91" s="359"/>
      <c r="I91" s="386"/>
      <c r="J91" s="387"/>
      <c r="K91" s="388"/>
      <c r="L91" s="389"/>
    </row>
    <row r="92" spans="1:12" ht="15" hidden="1" customHeight="1" x14ac:dyDescent="0.25">
      <c r="A92" s="355" t="s">
        <v>237</v>
      </c>
      <c r="B92" s="360">
        <v>0.25</v>
      </c>
      <c r="C92" s="357">
        <f t="shared" ref="C92:C93" si="6">B92/$B$109</f>
        <v>0.33235562571994565</v>
      </c>
      <c r="D92" s="361" t="s">
        <v>238</v>
      </c>
      <c r="I92" s="386"/>
      <c r="J92" s="387"/>
      <c r="K92" s="388"/>
      <c r="L92" s="16"/>
    </row>
    <row r="93" spans="1:12" ht="15" hidden="1" customHeight="1" x14ac:dyDescent="0.25">
      <c r="A93" s="355" t="s">
        <v>239</v>
      </c>
      <c r="B93" s="360">
        <v>0.5</v>
      </c>
      <c r="C93" s="357">
        <f t="shared" si="6"/>
        <v>0.66471125143989129</v>
      </c>
      <c r="D93" s="361" t="s">
        <v>240</v>
      </c>
      <c r="I93" s="386"/>
      <c r="J93" s="387"/>
      <c r="K93" s="388"/>
      <c r="L93" s="16"/>
    </row>
    <row r="94" spans="1:12" ht="15" hidden="1" customHeight="1" x14ac:dyDescent="0.25">
      <c r="A94" s="362" t="s">
        <v>241</v>
      </c>
      <c r="B94" s="363">
        <f>SUM(B90:B93)</f>
        <v>7.1093686481303431</v>
      </c>
      <c r="C94" s="364">
        <f>SUM(C90:C93)</f>
        <v>9.4513546620924949</v>
      </c>
      <c r="D94" s="361"/>
      <c r="I94" s="390"/>
      <c r="J94" s="391"/>
      <c r="K94" s="392"/>
      <c r="L94" s="16"/>
    </row>
    <row r="95" spans="1:12" ht="15" hidden="1" customHeight="1" thickBot="1" x14ac:dyDescent="0.3">
      <c r="A95" s="365"/>
      <c r="B95" s="366"/>
      <c r="C95" s="357"/>
      <c r="D95" s="361"/>
      <c r="I95" s="386"/>
      <c r="J95" s="391"/>
      <c r="K95" s="388"/>
      <c r="L95" s="16"/>
    </row>
    <row r="96" spans="1:12" ht="15" hidden="1" customHeight="1" thickBot="1" x14ac:dyDescent="0.3">
      <c r="A96" s="367" t="s">
        <v>242</v>
      </c>
      <c r="B96" s="368"/>
      <c r="C96" s="357"/>
      <c r="D96" s="361"/>
      <c r="I96" s="383"/>
      <c r="J96" s="387"/>
      <c r="K96" s="388"/>
      <c r="L96" s="16"/>
    </row>
    <row r="97" spans="1:12" ht="15" hidden="1" customHeight="1" x14ac:dyDescent="0.25">
      <c r="A97" s="351" t="s">
        <v>42</v>
      </c>
      <c r="B97" s="352">
        <v>7.52</v>
      </c>
      <c r="C97" s="357">
        <f>B97/$B$109</f>
        <v>9.9972572216559641</v>
      </c>
      <c r="D97" s="361" t="s">
        <v>243</v>
      </c>
      <c r="I97" s="386"/>
      <c r="J97" s="387"/>
      <c r="K97" s="388"/>
      <c r="L97" s="16"/>
    </row>
    <row r="98" spans="1:12" ht="15" hidden="1" customHeight="1" x14ac:dyDescent="0.25">
      <c r="A98" s="362" t="s">
        <v>244</v>
      </c>
      <c r="B98" s="363">
        <f>SUM(B97)</f>
        <v>7.52</v>
      </c>
      <c r="C98" s="364">
        <f>SUM(C97)</f>
        <v>9.9972572216559641</v>
      </c>
      <c r="D98" s="361"/>
      <c r="I98" s="390"/>
      <c r="J98" s="391"/>
      <c r="K98" s="392"/>
      <c r="L98" s="16"/>
    </row>
    <row r="99" spans="1:12" ht="15" hidden="1" customHeight="1" thickBot="1" x14ac:dyDescent="0.3">
      <c r="A99" s="365"/>
      <c r="B99" s="366"/>
      <c r="C99" s="357"/>
      <c r="D99" s="361"/>
      <c r="I99" s="386"/>
      <c r="J99" s="391"/>
      <c r="K99" s="388"/>
      <c r="L99" s="16"/>
    </row>
    <row r="100" spans="1:12" ht="15" hidden="1" customHeight="1" thickBot="1" x14ac:dyDescent="0.3">
      <c r="A100" s="367" t="s">
        <v>245</v>
      </c>
      <c r="B100" s="368"/>
      <c r="C100" s="357"/>
      <c r="D100" s="361"/>
      <c r="I100" s="383"/>
      <c r="J100" s="387"/>
      <c r="K100" s="388"/>
      <c r="L100" s="16"/>
    </row>
    <row r="101" spans="1:12" ht="15" hidden="1" customHeight="1" x14ac:dyDescent="0.25">
      <c r="A101" s="351" t="s">
        <v>246</v>
      </c>
      <c r="B101" s="352">
        <v>0.65</v>
      </c>
      <c r="C101" s="357">
        <f t="shared" ref="C101:C104" si="7">B101/$B$109</f>
        <v>0.86412462687185865</v>
      </c>
      <c r="D101" s="361" t="s">
        <v>247</v>
      </c>
      <c r="I101" s="386"/>
      <c r="J101" s="387"/>
      <c r="K101" s="388"/>
      <c r="L101" s="16"/>
    </row>
    <row r="102" spans="1:12" ht="15" hidden="1" customHeight="1" x14ac:dyDescent="0.25">
      <c r="A102" s="355" t="s">
        <v>248</v>
      </c>
      <c r="B102" s="360">
        <v>3</v>
      </c>
      <c r="C102" s="357">
        <f t="shared" si="7"/>
        <v>3.9882675086393475</v>
      </c>
      <c r="D102" s="361" t="s">
        <v>249</v>
      </c>
      <c r="I102" s="386"/>
      <c r="J102" s="387"/>
      <c r="K102" s="388"/>
      <c r="L102" s="16"/>
    </row>
    <row r="103" spans="1:12" ht="15" hidden="1" customHeight="1" x14ac:dyDescent="0.25">
      <c r="A103" s="355" t="s">
        <v>250</v>
      </c>
      <c r="B103" s="360">
        <v>2</v>
      </c>
      <c r="C103" s="357">
        <f t="shared" si="7"/>
        <v>2.6588450057595652</v>
      </c>
      <c r="D103" s="361" t="s">
        <v>251</v>
      </c>
      <c r="I103" s="386"/>
      <c r="J103" s="387"/>
      <c r="K103" s="388"/>
      <c r="L103" s="16"/>
    </row>
    <row r="104" spans="1:12" ht="15" hidden="1" customHeight="1" x14ac:dyDescent="0.25">
      <c r="A104" s="355" t="s">
        <v>262</v>
      </c>
      <c r="B104" s="363">
        <v>4.5</v>
      </c>
      <c r="C104" s="357">
        <f t="shared" si="7"/>
        <v>5.9824012629590211</v>
      </c>
      <c r="D104" s="361"/>
      <c r="I104" s="386"/>
      <c r="J104" s="391"/>
      <c r="K104" s="388"/>
      <c r="L104" s="16"/>
    </row>
    <row r="105" spans="1:12" ht="15" hidden="1" customHeight="1" x14ac:dyDescent="0.25">
      <c r="A105" s="362" t="s">
        <v>252</v>
      </c>
      <c r="B105" s="363">
        <f>SUM(B101:B104)</f>
        <v>10.15</v>
      </c>
      <c r="C105" s="364">
        <f>SUM(C101:C104)</f>
        <v>13.493638404229792</v>
      </c>
      <c r="D105" s="361"/>
      <c r="I105" s="390"/>
      <c r="J105" s="391"/>
      <c r="K105" s="392"/>
      <c r="L105" s="16"/>
    </row>
    <row r="106" spans="1:12" ht="15" hidden="1" customHeight="1" x14ac:dyDescent="0.25">
      <c r="A106" s="356"/>
      <c r="B106" s="360"/>
      <c r="C106" s="357"/>
      <c r="D106" s="361"/>
      <c r="I106" s="387"/>
      <c r="J106" s="387"/>
      <c r="K106" s="388"/>
      <c r="L106" s="16"/>
    </row>
    <row r="107" spans="1:12" ht="15" hidden="1" customHeight="1" x14ac:dyDescent="0.25">
      <c r="A107" s="369" t="s">
        <v>253</v>
      </c>
      <c r="B107" s="382">
        <f>B94+B98+B105</f>
        <v>24.779368648130344</v>
      </c>
      <c r="C107" s="393">
        <f>C94+C98+C105</f>
        <v>32.942250287978254</v>
      </c>
      <c r="D107" s="370"/>
      <c r="I107" s="386"/>
      <c r="J107" s="394"/>
      <c r="K107" s="392"/>
      <c r="L107" s="16"/>
    </row>
    <row r="108" spans="1:12" ht="15" hidden="1" customHeight="1" x14ac:dyDescent="0.25">
      <c r="B108" s="371" t="str">
        <f>1&amp;"-"&amp;B107/100</f>
        <v>1-0,247793686481303</v>
      </c>
      <c r="C108" s="372" t="str">
        <f>100&amp;"%"&amp;"-"&amp;B107&amp;"%"</f>
        <v>100%-24,7793686481303%</v>
      </c>
      <c r="I108" s="16"/>
      <c r="J108" s="16"/>
      <c r="K108" s="16"/>
      <c r="L108" s="16"/>
    </row>
    <row r="109" spans="1:12" ht="15" hidden="1" customHeight="1" x14ac:dyDescent="0.25">
      <c r="B109" s="373">
        <f>(100-B107)/100</f>
        <v>0.7522063135186966</v>
      </c>
      <c r="C109" s="374">
        <f>B109</f>
        <v>0.7522063135186966</v>
      </c>
      <c r="I109" s="16"/>
      <c r="J109" s="16"/>
      <c r="K109" s="16"/>
      <c r="L109" s="16"/>
    </row>
    <row r="110" spans="1:12" ht="15" hidden="1" customHeight="1" x14ac:dyDescent="0.25">
      <c r="B110" s="375" t="s">
        <v>254</v>
      </c>
      <c r="C110" s="376">
        <v>4.4999999999999998E-2</v>
      </c>
      <c r="I110" s="16"/>
      <c r="J110" s="16"/>
      <c r="K110" s="16"/>
      <c r="L110" s="16"/>
    </row>
    <row r="111" spans="1:12" ht="15" hidden="1" customHeight="1" x14ac:dyDescent="0.25">
      <c r="B111" s="377" t="s">
        <v>255</v>
      </c>
      <c r="C111" s="378">
        <f>1/12</f>
        <v>8.3333333333333329E-2</v>
      </c>
      <c r="I111" s="16"/>
      <c r="J111" s="16"/>
      <c r="K111" s="16"/>
      <c r="L111" s="16"/>
    </row>
    <row r="112" spans="1:12" ht="15" hidden="1" customHeight="1" x14ac:dyDescent="0.25">
      <c r="B112" s="379" t="s">
        <v>256</v>
      </c>
      <c r="C112" s="378">
        <f>1+C110</f>
        <v>1.0449999999999999</v>
      </c>
      <c r="I112" s="16"/>
      <c r="J112" s="16"/>
      <c r="K112" s="16"/>
      <c r="L112" s="16"/>
    </row>
    <row r="113" spans="2:12" ht="15" hidden="1" customHeight="1" x14ac:dyDescent="0.25">
      <c r="B113" s="380" t="s">
        <v>257</v>
      </c>
      <c r="C113" s="378">
        <f>((C112)^(C111))-1</f>
        <v>3.6748094004368514E-3</v>
      </c>
      <c r="I113" s="16"/>
      <c r="J113" s="16"/>
      <c r="K113" s="16"/>
      <c r="L113" s="16"/>
    </row>
    <row r="114" spans="2:12" ht="15" hidden="1" customHeight="1" x14ac:dyDescent="0.25">
      <c r="I114" s="16"/>
      <c r="J114" s="16"/>
      <c r="K114" s="16"/>
      <c r="L114" s="16"/>
    </row>
    <row r="115" spans="2:12" ht="15" hidden="1" customHeight="1" x14ac:dyDescent="0.25">
      <c r="I115" s="16"/>
      <c r="J115" s="16"/>
      <c r="K115" s="16"/>
      <c r="L115" s="16"/>
    </row>
    <row r="116" spans="2:12" ht="15" hidden="1" customHeight="1" x14ac:dyDescent="0.25">
      <c r="I116" s="16"/>
      <c r="J116" s="16"/>
      <c r="K116" s="16"/>
      <c r="L116" s="16"/>
    </row>
    <row r="117" spans="2:12" ht="15" hidden="1" customHeight="1" x14ac:dyDescent="0.25"/>
    <row r="118" spans="2:12" ht="15" hidden="1" customHeight="1" x14ac:dyDescent="0.25"/>
    <row r="119" spans="2:12" ht="15" hidden="1" customHeight="1" x14ac:dyDescent="0.25"/>
    <row r="120" spans="2:12" ht="15" hidden="1" customHeight="1" x14ac:dyDescent="0.25"/>
    <row r="121" spans="2:12" ht="15" hidden="1" customHeight="1" x14ac:dyDescent="0.25"/>
    <row r="122" spans="2:12" ht="15" hidden="1" customHeight="1" x14ac:dyDescent="0.25"/>
    <row r="123" spans="2:12" ht="15" hidden="1" customHeight="1" x14ac:dyDescent="0.25"/>
    <row r="124" spans="2:12" ht="15" hidden="1" customHeight="1" x14ac:dyDescent="0.25"/>
    <row r="125" spans="2:12" ht="15" hidden="1" customHeight="1" x14ac:dyDescent="0.25"/>
    <row r="126" spans="2:12" ht="15" hidden="1" customHeight="1" x14ac:dyDescent="0.25"/>
    <row r="127" spans="2:12" ht="15" hidden="1" customHeight="1" x14ac:dyDescent="0.25"/>
    <row r="128" spans="2:12" ht="15" hidden="1" customHeight="1" x14ac:dyDescent="0.25"/>
    <row r="129" ht="15" hidden="1" customHeight="1" x14ac:dyDescent="0.25"/>
    <row r="130" ht="15" hidden="1" customHeight="1" x14ac:dyDescent="0.25"/>
    <row r="131" ht="15" hidden="1" customHeight="1" x14ac:dyDescent="0.25"/>
    <row r="132" ht="15" hidden="1" customHeight="1" x14ac:dyDescent="0.25"/>
    <row r="133" ht="15" hidden="1" customHeight="1" x14ac:dyDescent="0.25"/>
    <row r="134" ht="15" hidden="1" customHeight="1" x14ac:dyDescent="0.25"/>
    <row r="135" ht="15" hidden="1" customHeight="1" x14ac:dyDescent="0.25"/>
    <row r="136" ht="15" hidden="1" customHeight="1" x14ac:dyDescent="0.25"/>
    <row r="137" ht="15" hidden="1" customHeight="1" x14ac:dyDescent="0.25"/>
    <row r="138" ht="15" hidden="1" customHeight="1" x14ac:dyDescent="0.25"/>
    <row r="139" ht="15" hidden="1" customHeight="1" x14ac:dyDescent="0.25"/>
    <row r="140" ht="15" hidden="1" customHeight="1" x14ac:dyDescent="0.25"/>
    <row r="141" ht="15" hidden="1" customHeight="1" x14ac:dyDescent="0.25"/>
    <row r="142" ht="15" hidden="1" customHeight="1" x14ac:dyDescent="0.25"/>
    <row r="143" ht="15" hidden="1" customHeight="1" x14ac:dyDescent="0.25"/>
    <row r="144" ht="15" hidden="1" customHeight="1" x14ac:dyDescent="0.25"/>
    <row r="145" ht="15" hidden="1" customHeight="1" x14ac:dyDescent="0.25"/>
    <row r="146" ht="15" hidden="1" customHeight="1" x14ac:dyDescent="0.25"/>
    <row r="147" ht="15" hidden="1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</sheetData>
  <mergeCells count="3">
    <mergeCell ref="I87:L87"/>
    <mergeCell ref="A4:D4"/>
    <mergeCell ref="A32:D32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90" orientation="portrait" r:id="rId1"/>
  <headerFooter>
    <oddFooter>&amp;C&amp;G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85"/>
  <sheetViews>
    <sheetView tabSelected="1" view="pageBreakPreview" topLeftCell="B27" zoomScaleSheetLayoutView="100" workbookViewId="0">
      <selection activeCell="H14" sqref="H14"/>
    </sheetView>
  </sheetViews>
  <sheetFormatPr defaultColWidth="8.85546875" defaultRowHeight="15" x14ac:dyDescent="0.25"/>
  <cols>
    <col min="1" max="1" width="10.85546875" style="63" customWidth="1"/>
    <col min="2" max="2" width="32.85546875" style="63" customWidth="1"/>
    <col min="3" max="3" width="53.5703125" style="63" customWidth="1"/>
    <col min="4" max="7" width="16.42578125" style="63" customWidth="1"/>
    <col min="8" max="8" width="14.42578125" style="63" bestFit="1" customWidth="1"/>
    <col min="9" max="9" width="11.5703125" style="63" bestFit="1" customWidth="1"/>
    <col min="10" max="16384" width="8.85546875" style="63"/>
  </cols>
  <sheetData>
    <row r="1" spans="1:13" ht="18.75" x14ac:dyDescent="0.25">
      <c r="A1" s="736" t="str">
        <f>'PLANILHA ORÇAMENTARIA'!A1:L1</f>
        <v>PREFEITURA MUNICIPAL DE THEOBROMA</v>
      </c>
      <c r="B1" s="737"/>
      <c r="C1" s="737"/>
      <c r="D1" s="737"/>
      <c r="E1" s="738"/>
      <c r="F1" s="738"/>
      <c r="G1" s="641"/>
    </row>
    <row r="2" spans="1:13" ht="18.75" x14ac:dyDescent="0.25">
      <c r="A2" s="739" t="s">
        <v>19</v>
      </c>
      <c r="B2" s="740"/>
      <c r="C2" s="740"/>
      <c r="D2" s="740"/>
      <c r="E2" s="741"/>
      <c r="F2" s="741"/>
      <c r="G2" s="642"/>
    </row>
    <row r="3" spans="1:13" ht="18.75" x14ac:dyDescent="0.25">
      <c r="A3" s="742" t="s">
        <v>116</v>
      </c>
      <c r="B3" s="743"/>
      <c r="C3" s="743"/>
      <c r="D3" s="743"/>
      <c r="E3" s="744"/>
      <c r="F3" s="744"/>
      <c r="G3" s="643"/>
    </row>
    <row r="4" spans="1:13" x14ac:dyDescent="0.25">
      <c r="A4" s="20"/>
      <c r="B4" s="22"/>
      <c r="C4" s="22"/>
      <c r="D4" s="76"/>
      <c r="E4" s="76"/>
      <c r="F4" s="67"/>
      <c r="G4" s="67"/>
    </row>
    <row r="5" spans="1:13" x14ac:dyDescent="0.25">
      <c r="A5" s="23" t="str">
        <f>'PLANILHA ORÇAMENTARIA'!A5</f>
        <v xml:space="preserve">OBRA: RECAPEAMENTO ASFÁLTICO EM MICRO REVESTIMENTO A FRIO </v>
      </c>
      <c r="B5" s="25"/>
      <c r="C5" s="25"/>
      <c r="D5" s="76"/>
      <c r="E5" s="76"/>
      <c r="F5" s="121" t="str">
        <f>'PLANILHA ORÇAMENTARIA'!L5</f>
        <v>FONTE: SINAPI MARÇO DE 2020</v>
      </c>
    </row>
    <row r="6" spans="1:13" x14ac:dyDescent="0.25">
      <c r="A6" s="23" t="str">
        <f>'PLANILHA ORÇAMENTARIA'!A6</f>
        <v>LOCAL: RUAS E AVENIDAS DO MUNICÍPIO</v>
      </c>
      <c r="B6" s="25"/>
      <c r="C6" s="25"/>
      <c r="D6" s="76"/>
      <c r="E6" s="76"/>
      <c r="F6" s="121" t="str">
        <f>'PLANILHA ORÇAMENTARIA'!L6</f>
        <v>FONTE: DER OUTUBRO DE 2019</v>
      </c>
    </row>
    <row r="7" spans="1:13" x14ac:dyDescent="0.25">
      <c r="A7" s="27" t="s">
        <v>95</v>
      </c>
      <c r="B7" s="507">
        <f>D51</f>
        <v>6094.81</v>
      </c>
      <c r="C7" s="122" t="s">
        <v>14</v>
      </c>
      <c r="D7" s="76"/>
      <c r="E7" s="76"/>
      <c r="F7" s="121" t="str">
        <f>'PLANILHA ORÇAMENTARIA'!L7</f>
        <v>DATA: JUNHO DE 2020</v>
      </c>
    </row>
    <row r="8" spans="1:13" ht="15.75" thickBot="1" x14ac:dyDescent="0.3">
      <c r="A8" s="27" t="s">
        <v>96</v>
      </c>
      <c r="B8" s="508">
        <f>F51</f>
        <v>42663.670000000006</v>
      </c>
      <c r="C8" s="122" t="s">
        <v>6</v>
      </c>
      <c r="D8" s="76"/>
      <c r="E8" s="67"/>
      <c r="F8" s="121" t="str">
        <f>'PLANILHA ORÇAMENTARIA'!L8</f>
        <v>VAI SER USADO O VALOR SEM DESONERAÇÃO</v>
      </c>
    </row>
    <row r="9" spans="1:13" x14ac:dyDescent="0.25">
      <c r="A9" s="745" t="s">
        <v>0</v>
      </c>
      <c r="B9" s="745" t="s">
        <v>314</v>
      </c>
      <c r="C9" s="745" t="s">
        <v>315</v>
      </c>
      <c r="D9" s="747" t="s">
        <v>144</v>
      </c>
      <c r="E9" s="747" t="s">
        <v>121</v>
      </c>
      <c r="F9" s="898" t="s">
        <v>122</v>
      </c>
      <c r="G9" s="898"/>
    </row>
    <row r="10" spans="1:13" ht="15.75" thickBot="1" x14ac:dyDescent="0.3">
      <c r="A10" s="746"/>
      <c r="B10" s="746"/>
      <c r="C10" s="746"/>
      <c r="D10" s="748"/>
      <c r="E10" s="748"/>
      <c r="F10" s="899"/>
      <c r="G10" s="899"/>
    </row>
    <row r="11" spans="1:13" x14ac:dyDescent="0.25">
      <c r="A11" s="900" t="s">
        <v>143</v>
      </c>
      <c r="B11" s="901"/>
      <c r="C11" s="901"/>
      <c r="D11" s="901"/>
      <c r="E11" s="901"/>
      <c r="F11" s="902"/>
      <c r="G11" s="645"/>
    </row>
    <row r="12" spans="1:13" x14ac:dyDescent="0.25">
      <c r="A12" s="265">
        <v>1</v>
      </c>
      <c r="B12" s="681" t="s">
        <v>266</v>
      </c>
      <c r="C12" s="681" t="s">
        <v>316</v>
      </c>
      <c r="D12" s="267">
        <v>135.55000000000001</v>
      </c>
      <c r="E12" s="614">
        <v>7</v>
      </c>
      <c r="F12" s="704">
        <f t="shared" ref="F12:F46" si="0">ROUND(D12*E12,2)</f>
        <v>948.85</v>
      </c>
      <c r="G12" s="705"/>
      <c r="H12" s="63">
        <v>0.26</v>
      </c>
      <c r="I12" s="131"/>
    </row>
    <row r="13" spans="1:13" x14ac:dyDescent="0.25">
      <c r="A13" s="265">
        <f>A12+1</f>
        <v>2</v>
      </c>
      <c r="B13" s="681" t="s">
        <v>267</v>
      </c>
      <c r="C13" s="681" t="s">
        <v>317</v>
      </c>
      <c r="D13" s="269">
        <v>64.2</v>
      </c>
      <c r="E13" s="614">
        <v>7</v>
      </c>
      <c r="F13" s="701">
        <f t="shared" si="0"/>
        <v>449.4</v>
      </c>
      <c r="G13" s="705"/>
      <c r="I13" s="131"/>
    </row>
    <row r="14" spans="1:13" x14ac:dyDescent="0.25">
      <c r="A14" s="265">
        <f t="shared" ref="A14:A49" si="1">A13+1</f>
        <v>3</v>
      </c>
      <c r="B14" s="681" t="s">
        <v>268</v>
      </c>
      <c r="C14" s="681" t="s">
        <v>318</v>
      </c>
      <c r="D14" s="269">
        <v>206</v>
      </c>
      <c r="E14" s="614">
        <v>7</v>
      </c>
      <c r="F14" s="701">
        <f t="shared" si="0"/>
        <v>1442</v>
      </c>
      <c r="G14" s="705"/>
      <c r="I14" s="131"/>
    </row>
    <row r="15" spans="1:13" x14ac:dyDescent="0.25">
      <c r="A15" s="265">
        <f t="shared" si="1"/>
        <v>4</v>
      </c>
      <c r="B15" s="681" t="s">
        <v>269</v>
      </c>
      <c r="C15" s="681" t="s">
        <v>319</v>
      </c>
      <c r="D15" s="269">
        <v>224.5</v>
      </c>
      <c r="E15" s="614">
        <v>7</v>
      </c>
      <c r="F15" s="701">
        <f t="shared" si="0"/>
        <v>1571.5</v>
      </c>
      <c r="G15" s="705"/>
      <c r="I15" s="131"/>
      <c r="K15" s="265">
        <v>1</v>
      </c>
      <c r="L15" s="266" t="s">
        <v>266</v>
      </c>
      <c r="M15" s="267">
        <v>135.55000000000001</v>
      </c>
    </row>
    <row r="16" spans="1:13" x14ac:dyDescent="0.25">
      <c r="A16" s="265">
        <f t="shared" si="1"/>
        <v>5</v>
      </c>
      <c r="B16" s="681" t="s">
        <v>270</v>
      </c>
      <c r="C16" s="681" t="s">
        <v>320</v>
      </c>
      <c r="D16" s="269">
        <v>284.5</v>
      </c>
      <c r="E16" s="614">
        <v>7</v>
      </c>
      <c r="F16" s="701">
        <f t="shared" si="0"/>
        <v>1991.5</v>
      </c>
      <c r="G16" s="705"/>
      <c r="I16" s="131"/>
      <c r="K16" s="265">
        <f>K15+1</f>
        <v>2</v>
      </c>
      <c r="L16" s="266" t="s">
        <v>267</v>
      </c>
      <c r="M16" s="269">
        <v>64.2</v>
      </c>
    </row>
    <row r="17" spans="1:13" x14ac:dyDescent="0.25">
      <c r="A17" s="265">
        <f t="shared" si="1"/>
        <v>6</v>
      </c>
      <c r="B17" s="681" t="s">
        <v>271</v>
      </c>
      <c r="C17" s="681" t="s">
        <v>321</v>
      </c>
      <c r="D17" s="269">
        <v>79.099999999999994</v>
      </c>
      <c r="E17" s="614">
        <v>7</v>
      </c>
      <c r="F17" s="701">
        <f t="shared" si="0"/>
        <v>553.70000000000005</v>
      </c>
      <c r="G17" s="705"/>
      <c r="I17" s="131"/>
      <c r="K17" s="265">
        <f t="shared" ref="K17:K65" si="2">K16+1</f>
        <v>3</v>
      </c>
      <c r="L17" s="266" t="s">
        <v>268</v>
      </c>
      <c r="M17" s="269">
        <v>206</v>
      </c>
    </row>
    <row r="18" spans="1:13" x14ac:dyDescent="0.25">
      <c r="A18" s="265">
        <f t="shared" si="1"/>
        <v>7</v>
      </c>
      <c r="B18" s="681" t="s">
        <v>266</v>
      </c>
      <c r="C18" s="681" t="s">
        <v>322</v>
      </c>
      <c r="D18" s="269">
        <v>73.5</v>
      </c>
      <c r="E18" s="614">
        <v>7</v>
      </c>
      <c r="F18" s="701">
        <f t="shared" si="0"/>
        <v>514.5</v>
      </c>
      <c r="G18" s="705"/>
      <c r="I18" s="131"/>
      <c r="K18" s="265">
        <f t="shared" si="2"/>
        <v>4</v>
      </c>
      <c r="L18" s="266" t="s">
        <v>269</v>
      </c>
      <c r="M18" s="269">
        <v>224.5</v>
      </c>
    </row>
    <row r="19" spans="1:13" x14ac:dyDescent="0.25">
      <c r="A19" s="265">
        <f t="shared" si="1"/>
        <v>8</v>
      </c>
      <c r="B19" s="681" t="s">
        <v>267</v>
      </c>
      <c r="C19" s="681" t="s">
        <v>322</v>
      </c>
      <c r="D19" s="269">
        <v>63</v>
      </c>
      <c r="E19" s="614">
        <v>7</v>
      </c>
      <c r="F19" s="701">
        <f t="shared" si="0"/>
        <v>441</v>
      </c>
      <c r="G19" s="705"/>
      <c r="I19" s="131"/>
      <c r="K19" s="265">
        <f t="shared" si="2"/>
        <v>5</v>
      </c>
      <c r="L19" s="266" t="s">
        <v>270</v>
      </c>
      <c r="M19" s="269">
        <v>284.5</v>
      </c>
    </row>
    <row r="20" spans="1:13" x14ac:dyDescent="0.25">
      <c r="A20" s="265">
        <f t="shared" si="1"/>
        <v>9</v>
      </c>
      <c r="B20" s="681" t="s">
        <v>272</v>
      </c>
      <c r="C20" s="681" t="s">
        <v>322</v>
      </c>
      <c r="D20" s="269">
        <v>61.5</v>
      </c>
      <c r="E20" s="614">
        <v>7</v>
      </c>
      <c r="F20" s="701">
        <f t="shared" si="0"/>
        <v>430.5</v>
      </c>
      <c r="G20" s="705"/>
      <c r="I20" s="131"/>
      <c r="K20" s="265">
        <f t="shared" si="2"/>
        <v>6</v>
      </c>
      <c r="L20" s="266" t="s">
        <v>271</v>
      </c>
      <c r="M20" s="269">
        <v>79.099999999999994</v>
      </c>
    </row>
    <row r="21" spans="1:13" x14ac:dyDescent="0.25">
      <c r="A21" s="265">
        <f t="shared" si="1"/>
        <v>10</v>
      </c>
      <c r="B21" s="681" t="s">
        <v>268</v>
      </c>
      <c r="C21" s="681" t="s">
        <v>322</v>
      </c>
      <c r="D21" s="269">
        <v>61</v>
      </c>
      <c r="E21" s="614">
        <v>7</v>
      </c>
      <c r="F21" s="701">
        <f t="shared" si="0"/>
        <v>427</v>
      </c>
      <c r="G21" s="705"/>
      <c r="I21" s="131"/>
      <c r="K21" s="265">
        <f t="shared" si="2"/>
        <v>7</v>
      </c>
      <c r="L21" s="266" t="s">
        <v>266</v>
      </c>
      <c r="M21" s="269">
        <v>73.5</v>
      </c>
    </row>
    <row r="22" spans="1:13" x14ac:dyDescent="0.25">
      <c r="A22" s="265">
        <f t="shared" si="1"/>
        <v>11</v>
      </c>
      <c r="B22" s="681" t="s">
        <v>271</v>
      </c>
      <c r="C22" s="681" t="s">
        <v>323</v>
      </c>
      <c r="D22" s="269">
        <v>40.6</v>
      </c>
      <c r="E22" s="614">
        <v>7</v>
      </c>
      <c r="F22" s="701">
        <f t="shared" si="0"/>
        <v>284.2</v>
      </c>
      <c r="G22" s="705"/>
      <c r="I22" s="131"/>
      <c r="K22" s="265">
        <f t="shared" si="2"/>
        <v>8</v>
      </c>
      <c r="L22" s="266" t="s">
        <v>267</v>
      </c>
      <c r="M22" s="269">
        <v>63</v>
      </c>
    </row>
    <row r="23" spans="1:13" x14ac:dyDescent="0.25">
      <c r="A23" s="265">
        <f t="shared" si="1"/>
        <v>12</v>
      </c>
      <c r="B23" s="681" t="s">
        <v>266</v>
      </c>
      <c r="C23" s="681" t="s">
        <v>323</v>
      </c>
      <c r="D23" s="269">
        <v>57.51</v>
      </c>
      <c r="E23" s="614">
        <v>7</v>
      </c>
      <c r="F23" s="701">
        <f t="shared" si="0"/>
        <v>402.57</v>
      </c>
      <c r="G23" s="705"/>
      <c r="I23" s="131"/>
      <c r="K23" s="265">
        <f t="shared" si="2"/>
        <v>9</v>
      </c>
      <c r="L23" s="266" t="s">
        <v>272</v>
      </c>
      <c r="M23" s="269">
        <v>61.5</v>
      </c>
    </row>
    <row r="24" spans="1:13" x14ac:dyDescent="0.25">
      <c r="A24" s="265">
        <f t="shared" si="1"/>
        <v>13</v>
      </c>
      <c r="B24" s="681" t="s">
        <v>272</v>
      </c>
      <c r="C24" s="681" t="s">
        <v>323</v>
      </c>
      <c r="D24" s="269">
        <v>63</v>
      </c>
      <c r="E24" s="614">
        <v>7</v>
      </c>
      <c r="F24" s="701">
        <f t="shared" si="0"/>
        <v>441</v>
      </c>
      <c r="G24" s="705"/>
      <c r="I24" s="131"/>
      <c r="K24" s="265">
        <f t="shared" si="2"/>
        <v>10</v>
      </c>
      <c r="L24" s="266" t="s">
        <v>268</v>
      </c>
      <c r="M24" s="269">
        <v>61</v>
      </c>
    </row>
    <row r="25" spans="1:13" x14ac:dyDescent="0.25">
      <c r="A25" s="265">
        <f t="shared" si="1"/>
        <v>14</v>
      </c>
      <c r="B25" s="681" t="s">
        <v>268</v>
      </c>
      <c r="C25" s="681" t="s">
        <v>323</v>
      </c>
      <c r="D25" s="269">
        <v>60.5</v>
      </c>
      <c r="E25" s="614">
        <v>7</v>
      </c>
      <c r="F25" s="701">
        <f t="shared" si="0"/>
        <v>423.5</v>
      </c>
      <c r="G25" s="705"/>
      <c r="I25" s="131"/>
      <c r="K25" s="265">
        <f t="shared" si="2"/>
        <v>11</v>
      </c>
      <c r="L25" s="266" t="s">
        <v>271</v>
      </c>
      <c r="M25" s="269">
        <v>40.6</v>
      </c>
    </row>
    <row r="26" spans="1:13" x14ac:dyDescent="0.25">
      <c r="A26" s="265">
        <f t="shared" si="1"/>
        <v>15</v>
      </c>
      <c r="B26" s="681" t="s">
        <v>271</v>
      </c>
      <c r="C26" s="681" t="s">
        <v>324</v>
      </c>
      <c r="D26" s="269">
        <v>60.5</v>
      </c>
      <c r="E26" s="614">
        <v>7</v>
      </c>
      <c r="F26" s="701">
        <f t="shared" si="0"/>
        <v>423.5</v>
      </c>
      <c r="G26" s="705"/>
      <c r="I26" s="131"/>
      <c r="K26" s="265">
        <f t="shared" si="2"/>
        <v>12</v>
      </c>
      <c r="L26" s="266" t="s">
        <v>266</v>
      </c>
      <c r="M26" s="269">
        <v>57.51</v>
      </c>
    </row>
    <row r="27" spans="1:13" x14ac:dyDescent="0.25">
      <c r="A27" s="265">
        <f t="shared" si="1"/>
        <v>16</v>
      </c>
      <c r="B27" s="681" t="s">
        <v>266</v>
      </c>
      <c r="C27" s="681" t="s">
        <v>324</v>
      </c>
      <c r="D27" s="269">
        <v>58</v>
      </c>
      <c r="E27" s="614">
        <v>7</v>
      </c>
      <c r="F27" s="701">
        <f t="shared" si="0"/>
        <v>406</v>
      </c>
      <c r="G27" s="705"/>
      <c r="I27" s="131"/>
      <c r="K27" s="265">
        <f t="shared" si="2"/>
        <v>13</v>
      </c>
      <c r="L27" s="266" t="s">
        <v>272</v>
      </c>
      <c r="M27" s="269">
        <v>63</v>
      </c>
    </row>
    <row r="28" spans="1:13" x14ac:dyDescent="0.25">
      <c r="A28" s="265">
        <f t="shared" si="1"/>
        <v>17</v>
      </c>
      <c r="B28" s="681" t="s">
        <v>272</v>
      </c>
      <c r="C28" s="681" t="s">
        <v>324</v>
      </c>
      <c r="D28" s="269">
        <v>61</v>
      </c>
      <c r="E28" s="614">
        <v>7</v>
      </c>
      <c r="F28" s="701">
        <f t="shared" si="0"/>
        <v>427</v>
      </c>
      <c r="G28" s="705"/>
      <c r="I28" s="131"/>
      <c r="K28" s="265">
        <f t="shared" si="2"/>
        <v>14</v>
      </c>
      <c r="L28" s="266" t="s">
        <v>268</v>
      </c>
      <c r="M28" s="269">
        <v>60.5</v>
      </c>
    </row>
    <row r="29" spans="1:13" x14ac:dyDescent="0.25">
      <c r="A29" s="265">
        <f t="shared" si="1"/>
        <v>18</v>
      </c>
      <c r="B29" s="681" t="s">
        <v>268</v>
      </c>
      <c r="C29" s="681" t="s">
        <v>325</v>
      </c>
      <c r="D29" s="269">
        <v>81</v>
      </c>
      <c r="E29" s="614">
        <v>7</v>
      </c>
      <c r="F29" s="701">
        <f t="shared" si="0"/>
        <v>567</v>
      </c>
      <c r="G29" s="705"/>
      <c r="I29" s="131"/>
      <c r="K29" s="265">
        <f t="shared" si="2"/>
        <v>15</v>
      </c>
      <c r="L29" s="266" t="s">
        <v>271</v>
      </c>
      <c r="M29" s="269">
        <v>60.5</v>
      </c>
    </row>
    <row r="30" spans="1:13" x14ac:dyDescent="0.25">
      <c r="A30" s="265">
        <f t="shared" si="1"/>
        <v>19</v>
      </c>
      <c r="B30" s="681" t="s">
        <v>273</v>
      </c>
      <c r="C30" s="681" t="s">
        <v>326</v>
      </c>
      <c r="D30" s="269">
        <v>739</v>
      </c>
      <c r="E30" s="614">
        <v>7</v>
      </c>
      <c r="F30" s="701">
        <f t="shared" si="0"/>
        <v>5173</v>
      </c>
      <c r="G30" s="705"/>
      <c r="I30" s="131"/>
      <c r="K30" s="265">
        <f t="shared" si="2"/>
        <v>16</v>
      </c>
      <c r="L30" s="266" t="s">
        <v>266</v>
      </c>
      <c r="M30" s="269">
        <v>58</v>
      </c>
    </row>
    <row r="31" spans="1:13" x14ac:dyDescent="0.25">
      <c r="A31" s="265">
        <f t="shared" si="1"/>
        <v>20</v>
      </c>
      <c r="B31" s="681" t="s">
        <v>271</v>
      </c>
      <c r="C31" s="681" t="s">
        <v>327</v>
      </c>
      <c r="D31" s="269">
        <v>61</v>
      </c>
      <c r="E31" s="614">
        <v>7</v>
      </c>
      <c r="F31" s="701">
        <f t="shared" si="0"/>
        <v>427</v>
      </c>
      <c r="G31" s="705"/>
      <c r="I31" s="131"/>
      <c r="K31" s="265">
        <f t="shared" si="2"/>
        <v>17</v>
      </c>
      <c r="L31" s="266" t="s">
        <v>272</v>
      </c>
      <c r="M31" s="269">
        <v>61</v>
      </c>
    </row>
    <row r="32" spans="1:13" x14ac:dyDescent="0.25">
      <c r="A32" s="434">
        <f t="shared" si="1"/>
        <v>21</v>
      </c>
      <c r="B32" s="682" t="s">
        <v>274</v>
      </c>
      <c r="C32" s="682" t="s">
        <v>328</v>
      </c>
      <c r="D32" s="613">
        <v>302</v>
      </c>
      <c r="E32" s="435">
        <v>7</v>
      </c>
      <c r="F32" s="556">
        <f t="shared" si="0"/>
        <v>2114</v>
      </c>
      <c r="G32" s="705"/>
      <c r="I32" s="131"/>
      <c r="K32" s="265">
        <f t="shared" si="2"/>
        <v>18</v>
      </c>
      <c r="L32" s="266" t="s">
        <v>268</v>
      </c>
      <c r="M32" s="269">
        <v>81</v>
      </c>
    </row>
    <row r="33" spans="1:13" x14ac:dyDescent="0.25">
      <c r="A33" s="265">
        <f t="shared" si="1"/>
        <v>22</v>
      </c>
      <c r="B33" s="681" t="s">
        <v>271</v>
      </c>
      <c r="C33" s="681" t="s">
        <v>329</v>
      </c>
      <c r="D33" s="269">
        <v>59</v>
      </c>
      <c r="E33" s="252">
        <v>7</v>
      </c>
      <c r="F33" s="556">
        <f t="shared" si="0"/>
        <v>413</v>
      </c>
      <c r="G33" s="705"/>
      <c r="I33" s="131"/>
      <c r="K33" s="265"/>
      <c r="L33" s="266"/>
      <c r="M33" s="269"/>
    </row>
    <row r="34" spans="1:13" x14ac:dyDescent="0.25">
      <c r="A34" s="265">
        <f t="shared" si="1"/>
        <v>23</v>
      </c>
      <c r="B34" s="681" t="s">
        <v>266</v>
      </c>
      <c r="C34" s="681" t="s">
        <v>330</v>
      </c>
      <c r="D34" s="269">
        <v>727</v>
      </c>
      <c r="E34" s="252">
        <v>7</v>
      </c>
      <c r="F34" s="556">
        <f t="shared" si="0"/>
        <v>5089</v>
      </c>
      <c r="G34" s="705"/>
      <c r="I34" s="131"/>
      <c r="K34" s="265"/>
      <c r="L34" s="266"/>
      <c r="M34" s="269"/>
    </row>
    <row r="35" spans="1:13" x14ac:dyDescent="0.25">
      <c r="A35" s="265">
        <f t="shared" si="1"/>
        <v>24</v>
      </c>
      <c r="B35" s="681" t="s">
        <v>275</v>
      </c>
      <c r="C35" s="681" t="s">
        <v>328</v>
      </c>
      <c r="D35" s="269">
        <v>235</v>
      </c>
      <c r="E35" s="252">
        <v>7</v>
      </c>
      <c r="F35" s="556">
        <f t="shared" si="0"/>
        <v>1645</v>
      </c>
      <c r="G35" s="705"/>
      <c r="I35" s="131"/>
      <c r="K35" s="265"/>
      <c r="L35" s="266"/>
      <c r="M35" s="269"/>
    </row>
    <row r="36" spans="1:13" x14ac:dyDescent="0.25">
      <c r="A36" s="265">
        <f t="shared" si="1"/>
        <v>25</v>
      </c>
      <c r="B36" s="681" t="s">
        <v>271</v>
      </c>
      <c r="C36" s="681" t="s">
        <v>331</v>
      </c>
      <c r="D36" s="269">
        <v>37.5</v>
      </c>
      <c r="E36" s="252">
        <v>7</v>
      </c>
      <c r="F36" s="556">
        <f t="shared" si="0"/>
        <v>262.5</v>
      </c>
      <c r="G36" s="705"/>
      <c r="I36" s="131"/>
      <c r="K36" s="265"/>
      <c r="L36" s="266"/>
      <c r="M36" s="269"/>
    </row>
    <row r="37" spans="1:13" x14ac:dyDescent="0.25">
      <c r="A37" s="265">
        <f t="shared" si="1"/>
        <v>26</v>
      </c>
      <c r="B37" s="681" t="s">
        <v>276</v>
      </c>
      <c r="C37" s="681" t="s">
        <v>328</v>
      </c>
      <c r="D37" s="269">
        <v>210</v>
      </c>
      <c r="E37" s="252">
        <v>7</v>
      </c>
      <c r="F37" s="556">
        <f t="shared" si="0"/>
        <v>1470</v>
      </c>
      <c r="G37" s="705"/>
      <c r="I37" s="131"/>
      <c r="K37" s="265"/>
      <c r="L37" s="266"/>
      <c r="M37" s="269"/>
    </row>
    <row r="38" spans="1:13" x14ac:dyDescent="0.25">
      <c r="A38" s="265">
        <f t="shared" si="1"/>
        <v>27</v>
      </c>
      <c r="B38" s="681" t="s">
        <v>270</v>
      </c>
      <c r="C38" s="681" t="s">
        <v>323</v>
      </c>
      <c r="D38" s="269">
        <v>62.7</v>
      </c>
      <c r="E38" s="252">
        <v>7</v>
      </c>
      <c r="F38" s="556">
        <f t="shared" si="0"/>
        <v>438.9</v>
      </c>
      <c r="G38" s="705"/>
      <c r="I38" s="131"/>
      <c r="K38" s="265"/>
      <c r="L38" s="266"/>
      <c r="M38" s="269"/>
    </row>
    <row r="39" spans="1:13" x14ac:dyDescent="0.25">
      <c r="A39" s="265">
        <f t="shared" si="1"/>
        <v>28</v>
      </c>
      <c r="B39" s="681" t="s">
        <v>270</v>
      </c>
      <c r="C39" s="681" t="s">
        <v>332</v>
      </c>
      <c r="D39" s="269">
        <v>209.7</v>
      </c>
      <c r="E39" s="252">
        <v>7</v>
      </c>
      <c r="F39" s="556">
        <f t="shared" si="0"/>
        <v>1467.9</v>
      </c>
      <c r="G39" s="705"/>
      <c r="I39" s="131"/>
      <c r="K39" s="265"/>
      <c r="L39" s="266"/>
      <c r="M39" s="269"/>
    </row>
    <row r="40" spans="1:13" x14ac:dyDescent="0.25">
      <c r="A40" s="265">
        <f t="shared" si="1"/>
        <v>29</v>
      </c>
      <c r="B40" s="681" t="s">
        <v>277</v>
      </c>
      <c r="C40" s="681" t="s">
        <v>333</v>
      </c>
      <c r="D40" s="269">
        <v>162.26</v>
      </c>
      <c r="E40" s="252">
        <v>7</v>
      </c>
      <c r="F40" s="556">
        <f t="shared" si="0"/>
        <v>1135.82</v>
      </c>
      <c r="G40" s="705"/>
      <c r="I40" s="131"/>
      <c r="K40" s="265"/>
      <c r="L40" s="266"/>
      <c r="M40" s="269"/>
    </row>
    <row r="41" spans="1:13" x14ac:dyDescent="0.25">
      <c r="A41" s="265">
        <f t="shared" si="1"/>
        <v>30</v>
      </c>
      <c r="B41" s="681" t="s">
        <v>278</v>
      </c>
      <c r="C41" s="681" t="s">
        <v>334</v>
      </c>
      <c r="D41" s="269">
        <v>134.94999999999999</v>
      </c>
      <c r="E41" s="252">
        <v>7</v>
      </c>
      <c r="F41" s="556">
        <f t="shared" si="0"/>
        <v>944.65</v>
      </c>
      <c r="G41" s="705"/>
      <c r="I41" s="131"/>
      <c r="K41" s="265"/>
      <c r="L41" s="266"/>
      <c r="M41" s="269"/>
    </row>
    <row r="42" spans="1:13" x14ac:dyDescent="0.25">
      <c r="A42" s="265">
        <f t="shared" si="1"/>
        <v>31</v>
      </c>
      <c r="B42" s="681" t="s">
        <v>278</v>
      </c>
      <c r="C42" s="681" t="s">
        <v>335</v>
      </c>
      <c r="D42" s="269">
        <v>30.6</v>
      </c>
      <c r="E42" s="252">
        <v>7</v>
      </c>
      <c r="F42" s="556">
        <f t="shared" si="0"/>
        <v>214.2</v>
      </c>
      <c r="G42" s="705"/>
      <c r="I42" s="131">
        <v>2788.4674999999997</v>
      </c>
      <c r="K42" s="265"/>
      <c r="L42" s="266"/>
      <c r="M42" s="269"/>
    </row>
    <row r="43" spans="1:13" x14ac:dyDescent="0.25">
      <c r="A43" s="265">
        <f t="shared" si="1"/>
        <v>32</v>
      </c>
      <c r="B43" s="681" t="s">
        <v>279</v>
      </c>
      <c r="C43" s="681" t="s">
        <v>336</v>
      </c>
      <c r="D43" s="269">
        <v>61.7</v>
      </c>
      <c r="E43" s="252">
        <v>7</v>
      </c>
      <c r="F43" s="556">
        <f t="shared" si="0"/>
        <v>431.9</v>
      </c>
      <c r="G43" s="705"/>
      <c r="I43" s="131"/>
      <c r="K43" s="265"/>
      <c r="L43" s="266"/>
      <c r="M43" s="269"/>
    </row>
    <row r="44" spans="1:13" x14ac:dyDescent="0.25">
      <c r="A44" s="265">
        <f t="shared" si="1"/>
        <v>33</v>
      </c>
      <c r="B44" s="681" t="s">
        <v>279</v>
      </c>
      <c r="C44" s="681" t="s">
        <v>337</v>
      </c>
      <c r="D44" s="269">
        <v>59.89</v>
      </c>
      <c r="E44" s="252">
        <v>7</v>
      </c>
      <c r="F44" s="556">
        <f t="shared" si="0"/>
        <v>419.23</v>
      </c>
      <c r="G44" s="705"/>
      <c r="I44" s="131"/>
      <c r="K44" s="265"/>
      <c r="L44" s="266"/>
      <c r="M44" s="269"/>
    </row>
    <row r="45" spans="1:13" x14ac:dyDescent="0.25">
      <c r="A45" s="265">
        <f t="shared" si="1"/>
        <v>34</v>
      </c>
      <c r="B45" s="681" t="s">
        <v>279</v>
      </c>
      <c r="C45" s="681" t="s">
        <v>335</v>
      </c>
      <c r="D45" s="269">
        <v>30.6</v>
      </c>
      <c r="E45" s="252">
        <v>7</v>
      </c>
      <c r="F45" s="556">
        <f t="shared" si="0"/>
        <v>214.2</v>
      </c>
      <c r="G45" s="705"/>
      <c r="I45" s="131"/>
      <c r="K45" s="265"/>
      <c r="L45" s="266"/>
      <c r="M45" s="269"/>
    </row>
    <row r="46" spans="1:13" x14ac:dyDescent="0.25">
      <c r="A46" s="265">
        <f t="shared" si="1"/>
        <v>35</v>
      </c>
      <c r="B46" s="706" t="s">
        <v>311</v>
      </c>
      <c r="C46" s="706" t="s">
        <v>338</v>
      </c>
      <c r="D46" s="422">
        <v>393.5</v>
      </c>
      <c r="E46" s="252">
        <v>7</v>
      </c>
      <c r="F46" s="556">
        <f t="shared" si="0"/>
        <v>2754.5</v>
      </c>
      <c r="G46" s="705"/>
      <c r="I46" s="131"/>
      <c r="K46" s="265"/>
      <c r="L46" s="266"/>
      <c r="M46" s="269"/>
    </row>
    <row r="47" spans="1:13" x14ac:dyDescent="0.25">
      <c r="A47" s="265">
        <f t="shared" si="1"/>
        <v>36</v>
      </c>
      <c r="B47" s="683" t="s">
        <v>312</v>
      </c>
      <c r="C47" s="683" t="s">
        <v>339</v>
      </c>
      <c r="D47" s="422">
        <v>254.8</v>
      </c>
      <c r="E47" s="252">
        <v>7</v>
      </c>
      <c r="F47" s="556">
        <f t="shared" ref="F47:F49" si="3">ROUND(D47*E47,2)</f>
        <v>1783.6</v>
      </c>
      <c r="G47" s="705"/>
      <c r="I47" s="131"/>
      <c r="K47" s="265"/>
      <c r="L47" s="266"/>
      <c r="M47" s="269"/>
    </row>
    <row r="48" spans="1:13" x14ac:dyDescent="0.25">
      <c r="A48" s="265">
        <f t="shared" si="1"/>
        <v>37</v>
      </c>
      <c r="B48" s="683" t="s">
        <v>313</v>
      </c>
      <c r="C48" s="683" t="s">
        <v>340</v>
      </c>
      <c r="D48" s="422">
        <v>418.5</v>
      </c>
      <c r="E48" s="252">
        <v>7</v>
      </c>
      <c r="F48" s="556">
        <f t="shared" si="3"/>
        <v>2929.5</v>
      </c>
      <c r="G48" s="705"/>
      <c r="I48" s="131"/>
      <c r="K48" s="265"/>
      <c r="L48" s="266"/>
      <c r="M48" s="269"/>
    </row>
    <row r="49" spans="1:13" x14ac:dyDescent="0.25">
      <c r="A49" s="265">
        <f t="shared" si="1"/>
        <v>38</v>
      </c>
      <c r="B49" s="683" t="s">
        <v>269</v>
      </c>
      <c r="C49" s="683" t="s">
        <v>341</v>
      </c>
      <c r="D49" s="422">
        <v>170.15</v>
      </c>
      <c r="E49" s="252">
        <v>7</v>
      </c>
      <c r="F49" s="556">
        <f t="shared" si="3"/>
        <v>1191.05</v>
      </c>
      <c r="G49" s="705"/>
      <c r="H49" s="63">
        <v>2773.14</v>
      </c>
      <c r="I49" s="131"/>
      <c r="K49" s="265"/>
      <c r="L49" s="266"/>
      <c r="M49" s="269"/>
    </row>
    <row r="50" spans="1:13" ht="15.75" thickBot="1" x14ac:dyDescent="0.3">
      <c r="A50" s="263"/>
      <c r="B50" s="174"/>
      <c r="C50" s="174"/>
      <c r="D50" s="252"/>
      <c r="E50" s="252"/>
      <c r="F50" s="556"/>
      <c r="G50" s="701"/>
      <c r="I50" s="131"/>
      <c r="K50" s="265">
        <f>K32+1</f>
        <v>19</v>
      </c>
      <c r="L50" s="266" t="s">
        <v>273</v>
      </c>
      <c r="M50" s="269">
        <v>739</v>
      </c>
    </row>
    <row r="51" spans="1:13" ht="15.75" thickBot="1" x14ac:dyDescent="0.3">
      <c r="A51" s="176"/>
      <c r="B51" s="644" t="s">
        <v>119</v>
      </c>
      <c r="C51" s="644"/>
      <c r="D51" s="175">
        <f>SUM(D12:D49)</f>
        <v>6094.81</v>
      </c>
      <c r="E51" s="175"/>
      <c r="F51" s="264">
        <f>SUM(F12:F49)</f>
        <v>42663.670000000006</v>
      </c>
      <c r="G51" s="698"/>
      <c r="H51" s="418">
        <f>'PLANILHA ORÇAMENTARIA'!L47</f>
        <v>842123.91</v>
      </c>
      <c r="K51" s="265">
        <f t="shared" si="2"/>
        <v>20</v>
      </c>
      <c r="L51" s="266" t="s">
        <v>271</v>
      </c>
      <c r="M51" s="269">
        <v>61</v>
      </c>
    </row>
    <row r="52" spans="1:13" ht="15.75" thickBot="1" x14ac:dyDescent="0.3">
      <c r="A52" s="895" t="s">
        <v>310</v>
      </c>
      <c r="B52" s="896"/>
      <c r="C52" s="896"/>
      <c r="D52" s="896"/>
      <c r="E52" s="896"/>
      <c r="F52" s="896"/>
      <c r="G52" s="897"/>
      <c r="H52" s="132">
        <f>'PLANILHA ORÇAMENTARIA'!L48</f>
        <v>0</v>
      </c>
      <c r="I52" s="132"/>
      <c r="K52" s="265">
        <f t="shared" si="2"/>
        <v>21</v>
      </c>
      <c r="L52" s="266" t="s">
        <v>274</v>
      </c>
      <c r="M52" s="269">
        <v>302</v>
      </c>
    </row>
    <row r="53" spans="1:13" x14ac:dyDescent="0.25">
      <c r="A53" s="79"/>
      <c r="B53" s="155"/>
      <c r="C53" s="155"/>
      <c r="E53" s="10"/>
      <c r="H53" s="418">
        <f>H51-H52</f>
        <v>842123.91</v>
      </c>
      <c r="K53" s="265">
        <f t="shared" si="2"/>
        <v>22</v>
      </c>
      <c r="L53" s="266" t="s">
        <v>271</v>
      </c>
      <c r="M53" s="269">
        <v>59</v>
      </c>
    </row>
    <row r="54" spans="1:13" x14ac:dyDescent="0.25">
      <c r="A54" s="79"/>
      <c r="B54" s="79"/>
      <c r="C54" s="79"/>
      <c r="D54" s="10"/>
      <c r="E54" s="10"/>
      <c r="H54" s="132"/>
      <c r="K54" s="265">
        <f t="shared" si="2"/>
        <v>23</v>
      </c>
      <c r="L54" s="266" t="s">
        <v>266</v>
      </c>
      <c r="M54" s="269">
        <v>727</v>
      </c>
    </row>
    <row r="55" spans="1:13" x14ac:dyDescent="0.25">
      <c r="A55" s="76"/>
      <c r="B55" s="76"/>
      <c r="C55" s="76"/>
      <c r="D55" s="10"/>
      <c r="E55" s="10"/>
      <c r="F55" s="419">
        <v>8547.5</v>
      </c>
      <c r="K55" s="265">
        <f t="shared" si="2"/>
        <v>24</v>
      </c>
      <c r="L55" s="266" t="s">
        <v>275</v>
      </c>
      <c r="M55" s="269">
        <v>235</v>
      </c>
    </row>
    <row r="56" spans="1:13" x14ac:dyDescent="0.25">
      <c r="A56" s="79"/>
      <c r="B56" s="76"/>
      <c r="C56" s="76"/>
      <c r="D56" s="10"/>
      <c r="E56" s="10"/>
      <c r="F56" s="420">
        <f>F55-D51</f>
        <v>2452.6899999999996</v>
      </c>
      <c r="K56" s="265">
        <f t="shared" si="2"/>
        <v>25</v>
      </c>
      <c r="L56" s="266" t="s">
        <v>271</v>
      </c>
      <c r="M56" s="269">
        <v>37.5</v>
      </c>
    </row>
    <row r="57" spans="1:13" x14ac:dyDescent="0.25">
      <c r="A57" s="76"/>
      <c r="B57" s="76"/>
      <c r="C57" s="76"/>
      <c r="D57" s="10"/>
      <c r="E57" s="10"/>
      <c r="K57" s="265">
        <f t="shared" si="2"/>
        <v>26</v>
      </c>
      <c r="L57" s="266" t="s">
        <v>276</v>
      </c>
      <c r="M57" s="269">
        <v>210</v>
      </c>
    </row>
    <row r="58" spans="1:13" x14ac:dyDescent="0.25">
      <c r="A58" s="79"/>
      <c r="B58" s="76"/>
      <c r="C58" s="76"/>
      <c r="D58" s="10"/>
      <c r="E58" s="10"/>
      <c r="K58" s="265">
        <f t="shared" si="2"/>
        <v>27</v>
      </c>
      <c r="L58" s="266" t="s">
        <v>270</v>
      </c>
      <c r="M58" s="269">
        <v>62.7</v>
      </c>
    </row>
    <row r="59" spans="1:13" x14ac:dyDescent="0.25">
      <c r="A59" s="76"/>
      <c r="B59" s="76"/>
      <c r="C59" s="76"/>
      <c r="D59" s="10"/>
      <c r="E59" s="10"/>
      <c r="K59" s="265">
        <f t="shared" si="2"/>
        <v>28</v>
      </c>
      <c r="L59" s="266" t="s">
        <v>270</v>
      </c>
      <c r="M59" s="269">
        <v>209.7</v>
      </c>
    </row>
    <row r="60" spans="1:13" x14ac:dyDescent="0.25">
      <c r="A60" s="79"/>
      <c r="B60" s="76"/>
      <c r="C60" s="76"/>
      <c r="D60" s="10"/>
      <c r="E60" s="10"/>
      <c r="K60" s="265">
        <f t="shared" si="2"/>
        <v>29</v>
      </c>
      <c r="L60" s="266" t="s">
        <v>277</v>
      </c>
      <c r="M60" s="269">
        <v>162.26</v>
      </c>
    </row>
    <row r="61" spans="1:13" x14ac:dyDescent="0.25">
      <c r="A61" s="79"/>
      <c r="B61" s="76"/>
      <c r="C61" s="76"/>
      <c r="D61" s="10"/>
      <c r="E61" s="10"/>
      <c r="K61" s="265">
        <f t="shared" si="2"/>
        <v>30</v>
      </c>
      <c r="L61" s="266" t="s">
        <v>278</v>
      </c>
      <c r="M61" s="269">
        <v>134.94999999999999</v>
      </c>
    </row>
    <row r="62" spans="1:13" x14ac:dyDescent="0.25">
      <c r="A62" s="76"/>
      <c r="B62" s="160"/>
      <c r="C62" s="160"/>
      <c r="D62" s="161"/>
      <c r="E62" s="161"/>
      <c r="K62" s="265">
        <f t="shared" si="2"/>
        <v>31</v>
      </c>
      <c r="L62" s="266" t="s">
        <v>278</v>
      </c>
      <c r="M62" s="269">
        <v>30.6</v>
      </c>
    </row>
    <row r="63" spans="1:13" x14ac:dyDescent="0.25">
      <c r="A63" s="79"/>
      <c r="B63" s="76"/>
      <c r="C63" s="76"/>
      <c r="D63" s="10"/>
      <c r="E63" s="10"/>
      <c r="K63" s="265">
        <f t="shared" si="2"/>
        <v>32</v>
      </c>
      <c r="L63" s="266" t="s">
        <v>279</v>
      </c>
      <c r="M63" s="269">
        <v>61.7</v>
      </c>
    </row>
    <row r="64" spans="1:13" x14ac:dyDescent="0.25">
      <c r="A64" s="76"/>
      <c r="B64" s="76"/>
      <c r="C64" s="76"/>
      <c r="D64" s="10"/>
      <c r="E64" s="10"/>
      <c r="K64" s="265">
        <f t="shared" si="2"/>
        <v>33</v>
      </c>
      <c r="L64" s="266" t="s">
        <v>279</v>
      </c>
      <c r="M64" s="269">
        <v>59.89</v>
      </c>
    </row>
    <row r="65" spans="1:13" x14ac:dyDescent="0.25">
      <c r="A65" s="82"/>
      <c r="B65" s="82"/>
      <c r="C65" s="82"/>
      <c r="D65" s="82"/>
      <c r="E65" s="82"/>
      <c r="K65" s="265">
        <f t="shared" si="2"/>
        <v>34</v>
      </c>
      <c r="L65" s="266" t="s">
        <v>279</v>
      </c>
      <c r="M65" s="269">
        <v>30.6</v>
      </c>
    </row>
    <row r="66" spans="1:13" x14ac:dyDescent="0.25">
      <c r="A66" s="79"/>
      <c r="B66" s="79"/>
      <c r="C66" s="79"/>
      <c r="D66" s="10"/>
      <c r="E66" s="10"/>
    </row>
    <row r="67" spans="1:13" x14ac:dyDescent="0.25">
      <c r="A67" s="76"/>
      <c r="B67" s="76"/>
      <c r="C67" s="76"/>
      <c r="D67" s="10"/>
      <c r="E67" s="10"/>
    </row>
    <row r="68" spans="1:13" x14ac:dyDescent="0.25">
      <c r="A68" s="76"/>
      <c r="B68" s="76"/>
      <c r="C68" s="76"/>
      <c r="D68" s="10"/>
      <c r="E68" s="10"/>
    </row>
    <row r="69" spans="1:13" x14ac:dyDescent="0.25">
      <c r="A69" s="165"/>
      <c r="B69" s="165"/>
      <c r="C69" s="165"/>
      <c r="D69" s="166"/>
      <c r="E69" s="166"/>
    </row>
    <row r="70" spans="1:13" x14ac:dyDescent="0.25">
      <c r="A70" s="82"/>
      <c r="B70" s="82"/>
      <c r="C70" s="82"/>
      <c r="D70" s="82"/>
      <c r="E70" s="82"/>
    </row>
    <row r="71" spans="1:13" x14ac:dyDescent="0.25">
      <c r="A71" s="169"/>
      <c r="B71" s="169"/>
      <c r="C71" s="169"/>
      <c r="D71" s="166"/>
      <c r="E71" s="166"/>
    </row>
    <row r="72" spans="1:13" x14ac:dyDescent="0.25">
      <c r="A72" s="165"/>
      <c r="B72" s="165"/>
      <c r="C72" s="165"/>
      <c r="D72" s="166"/>
      <c r="E72" s="166"/>
    </row>
    <row r="73" spans="1:13" x14ac:dyDescent="0.25">
      <c r="A73" s="165"/>
      <c r="B73" s="165"/>
      <c r="C73" s="165"/>
      <c r="D73" s="166"/>
      <c r="E73" s="166"/>
    </row>
    <row r="74" spans="1:13" x14ac:dyDescent="0.25">
      <c r="A74" s="165"/>
      <c r="B74" s="165"/>
      <c r="C74" s="165"/>
      <c r="D74" s="166"/>
      <c r="E74" s="166"/>
    </row>
    <row r="75" spans="1:13" x14ac:dyDescent="0.25">
      <c r="A75" s="76"/>
      <c r="B75" s="76"/>
      <c r="C75" s="76"/>
      <c r="D75" s="10"/>
      <c r="E75" s="10"/>
    </row>
    <row r="76" spans="1:13" x14ac:dyDescent="0.25">
      <c r="A76" s="82"/>
      <c r="B76" s="82"/>
      <c r="C76" s="82"/>
      <c r="D76" s="82"/>
      <c r="E76" s="82"/>
    </row>
    <row r="77" spans="1:13" x14ac:dyDescent="0.25">
      <c r="A77" s="10"/>
      <c r="B77" s="10"/>
      <c r="C77" s="10"/>
      <c r="D77" s="10"/>
      <c r="E77" s="10"/>
    </row>
    <row r="78" spans="1:13" x14ac:dyDescent="0.25">
      <c r="A78" s="10"/>
      <c r="B78" s="10"/>
      <c r="C78" s="10"/>
      <c r="D78" s="10"/>
      <c r="E78" s="10"/>
    </row>
    <row r="79" spans="1:13" x14ac:dyDescent="0.25">
      <c r="A79" s="76"/>
      <c r="B79" s="76"/>
      <c r="C79" s="76"/>
      <c r="D79" s="76"/>
      <c r="E79" s="76"/>
    </row>
    <row r="83" spans="4:5" x14ac:dyDescent="0.25">
      <c r="D83" s="172"/>
      <c r="E83" s="172"/>
    </row>
    <row r="84" spans="4:5" x14ac:dyDescent="0.25">
      <c r="D84" s="170"/>
      <c r="E84" s="170"/>
    </row>
    <row r="85" spans="4:5" ht="18.75" x14ac:dyDescent="0.25">
      <c r="D85" s="171"/>
      <c r="E85" s="171"/>
    </row>
  </sheetData>
  <mergeCells count="12">
    <mergeCell ref="A52:G52"/>
    <mergeCell ref="G9:G10"/>
    <mergeCell ref="A1:F1"/>
    <mergeCell ref="A2:F2"/>
    <mergeCell ref="A3:F3"/>
    <mergeCell ref="A9:A10"/>
    <mergeCell ref="B9:B10"/>
    <mergeCell ref="D9:D10"/>
    <mergeCell ref="E9:E10"/>
    <mergeCell ref="F9:F10"/>
    <mergeCell ref="C9:C10"/>
    <mergeCell ref="A11:F11"/>
  </mergeCells>
  <phoneticPr fontId="44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85" fitToHeight="0" orientation="landscape" r:id="rId1"/>
  <headerFooter>
    <oddFooter>&amp;C&amp;G</oddFooter>
  </headerFooter>
  <rowBreaks count="1" manualBreakCount="1">
    <brk id="30" max="5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6145" r:id="rId5">
          <objectPr defaultSize="0" autoPict="0" r:id="rId6">
            <anchor moveWithCells="1" sizeWithCells="1">
              <from>
                <xdr:col>0</xdr:col>
                <xdr:colOff>571500</xdr:colOff>
                <xdr:row>0</xdr:row>
                <xdr:rowOff>85725</xdr:rowOff>
              </from>
              <to>
                <xdr:col>1</xdr:col>
                <xdr:colOff>752475</xdr:colOff>
                <xdr:row>3</xdr:row>
                <xdr:rowOff>161925</xdr:rowOff>
              </to>
            </anchor>
          </objectPr>
        </oleObject>
      </mc:Choice>
      <mc:Fallback>
        <oleObject progId="Word.Picture.8" shapeId="6145" r:id="rId5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338"/>
  <sheetViews>
    <sheetView tabSelected="1" view="pageBreakPreview" topLeftCell="A321" zoomScaleNormal="100" zoomScaleSheetLayoutView="100" workbookViewId="0">
      <selection activeCell="H14" sqref="H14"/>
    </sheetView>
  </sheetViews>
  <sheetFormatPr defaultRowHeight="15" x14ac:dyDescent="0.25"/>
  <cols>
    <col min="1" max="1" width="11.42578125" customWidth="1"/>
    <col min="2" max="2" width="38.85546875" bestFit="1" customWidth="1"/>
    <col min="3" max="3" width="66" bestFit="1" customWidth="1"/>
    <col min="4" max="4" width="14" bestFit="1" customWidth="1"/>
    <col min="5" max="5" width="19.85546875" bestFit="1" customWidth="1"/>
    <col min="6" max="6" width="20.7109375" customWidth="1"/>
    <col min="8" max="8" width="24" customWidth="1"/>
    <col min="9" max="10" width="14.28515625" bestFit="1" customWidth="1"/>
  </cols>
  <sheetData>
    <row r="1" spans="1:6" ht="18.75" x14ac:dyDescent="0.25">
      <c r="A1" s="736" t="str">
        <f>'PLANILHA ORÇAMENTARIA'!A1:L1</f>
        <v>PREFEITURA MUNICIPAL DE THEOBROMA</v>
      </c>
      <c r="B1" s="737"/>
      <c r="C1" s="737"/>
      <c r="D1" s="737"/>
      <c r="E1" s="738"/>
      <c r="F1" s="738"/>
    </row>
    <row r="2" spans="1:6" ht="18.75" x14ac:dyDescent="0.25">
      <c r="A2" s="739" t="s">
        <v>19</v>
      </c>
      <c r="B2" s="740"/>
      <c r="C2" s="740"/>
      <c r="D2" s="740"/>
      <c r="E2" s="741"/>
      <c r="F2" s="741"/>
    </row>
    <row r="3" spans="1:6" ht="18.75" x14ac:dyDescent="0.25">
      <c r="A3" s="742" t="s">
        <v>116</v>
      </c>
      <c r="B3" s="743"/>
      <c r="C3" s="743"/>
      <c r="D3" s="743"/>
      <c r="E3" s="744"/>
      <c r="F3" s="744"/>
    </row>
    <row r="4" spans="1:6" x14ac:dyDescent="0.25">
      <c r="A4" s="20"/>
      <c r="B4" s="22"/>
      <c r="C4" s="22"/>
      <c r="D4" s="76"/>
      <c r="E4" s="76"/>
      <c r="F4" s="67"/>
    </row>
    <row r="5" spans="1:6" x14ac:dyDescent="0.25">
      <c r="A5" s="23" t="str">
        <f>'PLANILHA ORÇAMENTARIA'!A5</f>
        <v xml:space="preserve">OBRA: RECAPEAMENTO ASFÁLTICO EM MICRO REVESTIMENTO A FRIO </v>
      </c>
      <c r="B5" s="25"/>
      <c r="C5" s="25"/>
      <c r="D5" s="76"/>
      <c r="E5" s="76"/>
      <c r="F5" s="121" t="str">
        <f>'PLANILHA ORÇAMENTARIA'!L5</f>
        <v>FONTE: SINAPI MARÇO DE 2020</v>
      </c>
    </row>
    <row r="6" spans="1:6" x14ac:dyDescent="0.25">
      <c r="A6" s="23" t="str">
        <f>'PLANILHA ORÇAMENTARIA'!A6</f>
        <v>LOCAL: RUAS E AVENIDAS DO MUNICÍPIO</v>
      </c>
      <c r="B6" s="25"/>
      <c r="C6" s="25"/>
      <c r="D6" s="76"/>
      <c r="E6" s="76"/>
      <c r="F6" s="121" t="str">
        <f>'PLANILHA ORÇAMENTARIA'!L6</f>
        <v>FONTE: DER OUTUBRO DE 2019</v>
      </c>
    </row>
    <row r="7" spans="1:6" x14ac:dyDescent="0.25">
      <c r="A7" s="27" t="s">
        <v>95</v>
      </c>
      <c r="B7" s="507">
        <f>'REL. RUAS'!B7</f>
        <v>6094.81</v>
      </c>
      <c r="C7" s="122" t="s">
        <v>14</v>
      </c>
      <c r="D7" s="76"/>
      <c r="E7" s="76"/>
      <c r="F7" s="121" t="str">
        <f>'PLANILHA ORÇAMENTARIA'!L7</f>
        <v>DATA: JUNHO DE 2020</v>
      </c>
    </row>
    <row r="8" spans="1:6" ht="15.75" thickBot="1" x14ac:dyDescent="0.3">
      <c r="A8" s="27" t="s">
        <v>96</v>
      </c>
      <c r="B8" s="507">
        <f>'REL. RUAS'!B8</f>
        <v>42663.670000000006</v>
      </c>
      <c r="C8" s="122" t="s">
        <v>6</v>
      </c>
      <c r="D8" s="76"/>
      <c r="E8" s="76"/>
      <c r="F8" s="121" t="str">
        <f>'PLANILHA ORÇAMENTARIA'!L8</f>
        <v>VAI SER USADO O VALOR SEM DESONERAÇÃO</v>
      </c>
    </row>
    <row r="9" spans="1:6" x14ac:dyDescent="0.25">
      <c r="A9" s="745" t="s">
        <v>0</v>
      </c>
      <c r="B9" s="745" t="s">
        <v>314</v>
      </c>
      <c r="C9" s="745" t="s">
        <v>315</v>
      </c>
      <c r="D9" s="747" t="s">
        <v>347</v>
      </c>
      <c r="E9" s="747" t="s">
        <v>348</v>
      </c>
      <c r="F9" s="747" t="s">
        <v>349</v>
      </c>
    </row>
    <row r="10" spans="1:6" ht="15.75" thickBot="1" x14ac:dyDescent="0.3">
      <c r="A10" s="906"/>
      <c r="B10" s="906"/>
      <c r="C10" s="906"/>
      <c r="D10" s="907"/>
      <c r="E10" s="907"/>
      <c r="F10" s="907"/>
    </row>
    <row r="11" spans="1:6" ht="15.75" thickBot="1" x14ac:dyDescent="0.3">
      <c r="A11" s="908" t="s">
        <v>501</v>
      </c>
      <c r="B11" s="909"/>
      <c r="C11" s="909"/>
      <c r="D11" s="909"/>
      <c r="E11" s="909"/>
      <c r="F11" s="910"/>
    </row>
    <row r="12" spans="1:6" ht="15.75" thickBot="1" x14ac:dyDescent="0.3">
      <c r="A12" s="686">
        <v>1</v>
      </c>
      <c r="B12" s="687" t="s">
        <v>266</v>
      </c>
      <c r="C12" s="687" t="s">
        <v>316</v>
      </c>
      <c r="D12" s="688"/>
      <c r="E12" s="689"/>
      <c r="F12" s="690"/>
    </row>
    <row r="13" spans="1:6" x14ac:dyDescent="0.25">
      <c r="A13" s="434" t="s">
        <v>9</v>
      </c>
      <c r="B13" s="682" t="s">
        <v>266</v>
      </c>
      <c r="C13" s="682" t="s">
        <v>316</v>
      </c>
      <c r="D13" s="684">
        <v>1.02</v>
      </c>
      <c r="E13" s="685">
        <v>17.079999999999998</v>
      </c>
      <c r="F13" s="699">
        <f>ROUND(D13*E13,2)</f>
        <v>17.420000000000002</v>
      </c>
    </row>
    <row r="14" spans="1:6" x14ac:dyDescent="0.25">
      <c r="A14" s="434" t="s">
        <v>71</v>
      </c>
      <c r="B14" s="681" t="s">
        <v>266</v>
      </c>
      <c r="C14" s="681" t="s">
        <v>316</v>
      </c>
      <c r="D14" s="267">
        <v>2.27</v>
      </c>
      <c r="E14" s="685">
        <v>8.77</v>
      </c>
      <c r="F14" s="699">
        <f t="shared" ref="F14:F19" si="0">ROUND(D14*E14,2)</f>
        <v>19.91</v>
      </c>
    </row>
    <row r="15" spans="1:6" x14ac:dyDescent="0.25">
      <c r="A15" s="434" t="s">
        <v>72</v>
      </c>
      <c r="B15" s="681" t="s">
        <v>266</v>
      </c>
      <c r="C15" s="681" t="s">
        <v>316</v>
      </c>
      <c r="D15" s="684">
        <v>3.64</v>
      </c>
      <c r="E15" s="685">
        <v>2.4900000000000002</v>
      </c>
      <c r="F15" s="699">
        <f t="shared" si="0"/>
        <v>9.06</v>
      </c>
    </row>
    <row r="16" spans="1:6" x14ac:dyDescent="0.25">
      <c r="A16" s="434" t="s">
        <v>516</v>
      </c>
      <c r="B16" s="681" t="s">
        <v>266</v>
      </c>
      <c r="C16" s="681" t="s">
        <v>316</v>
      </c>
      <c r="D16" s="267">
        <v>3.25</v>
      </c>
      <c r="E16" s="685">
        <v>2.42</v>
      </c>
      <c r="F16" s="699">
        <f t="shared" si="0"/>
        <v>7.87</v>
      </c>
    </row>
    <row r="17" spans="1:8" x14ac:dyDescent="0.25">
      <c r="A17" s="434" t="s">
        <v>350</v>
      </c>
      <c r="B17" s="681" t="s">
        <v>266</v>
      </c>
      <c r="C17" s="681" t="s">
        <v>316</v>
      </c>
      <c r="D17" s="267">
        <v>3</v>
      </c>
      <c r="E17" s="685">
        <v>2.08</v>
      </c>
      <c r="F17" s="699">
        <f t="shared" si="0"/>
        <v>6.24</v>
      </c>
    </row>
    <row r="18" spans="1:8" x14ac:dyDescent="0.25">
      <c r="A18" s="434" t="s">
        <v>517</v>
      </c>
      <c r="B18" s="681" t="s">
        <v>266</v>
      </c>
      <c r="C18" s="681" t="s">
        <v>316</v>
      </c>
      <c r="D18" s="267">
        <v>2.5</v>
      </c>
      <c r="E18" s="685">
        <v>2.0499999999999998</v>
      </c>
      <c r="F18" s="699">
        <f t="shared" si="0"/>
        <v>5.13</v>
      </c>
    </row>
    <row r="19" spans="1:8" ht="15.75" thickBot="1" x14ac:dyDescent="0.3">
      <c r="A19" s="434" t="s">
        <v>351</v>
      </c>
      <c r="B19" s="681" t="s">
        <v>266</v>
      </c>
      <c r="C19" s="681" t="s">
        <v>316</v>
      </c>
      <c r="D19" s="703">
        <v>3.98</v>
      </c>
      <c r="E19" s="685">
        <v>2.68</v>
      </c>
      <c r="F19" s="699">
        <f t="shared" si="0"/>
        <v>10.67</v>
      </c>
    </row>
    <row r="20" spans="1:8" ht="15.75" thickBot="1" x14ac:dyDescent="0.3">
      <c r="A20" s="691"/>
      <c r="B20" s="692"/>
      <c r="C20" s="692"/>
      <c r="D20" s="693"/>
      <c r="E20" s="694" t="s">
        <v>352</v>
      </c>
      <c r="F20" s="695">
        <f>ROUND(SUM(F13:F19),2)</f>
        <v>76.3</v>
      </c>
      <c r="G20">
        <v>246.70099999999999</v>
      </c>
      <c r="H20">
        <f>G20/10</f>
        <v>24.670099999999998</v>
      </c>
    </row>
    <row r="21" spans="1:8" ht="15.75" thickBot="1" x14ac:dyDescent="0.3">
      <c r="A21" s="686">
        <f>A12+1</f>
        <v>2</v>
      </c>
      <c r="B21" s="687" t="s">
        <v>267</v>
      </c>
      <c r="C21" s="687" t="s">
        <v>317</v>
      </c>
      <c r="D21" s="688"/>
      <c r="E21" s="689"/>
      <c r="F21" s="690"/>
    </row>
    <row r="22" spans="1:8" x14ac:dyDescent="0.25">
      <c r="A22" s="265" t="s">
        <v>11</v>
      </c>
      <c r="B22" s="681" t="s">
        <v>267</v>
      </c>
      <c r="C22" s="681" t="s">
        <v>317</v>
      </c>
      <c r="D22" s="267">
        <v>2.6</v>
      </c>
      <c r="E22" s="614">
        <v>3.95</v>
      </c>
      <c r="F22" s="699">
        <f t="shared" ref="F22:F26" si="1">ROUND(D22*E22,2)</f>
        <v>10.27</v>
      </c>
    </row>
    <row r="23" spans="1:8" x14ac:dyDescent="0.25">
      <c r="A23" s="265" t="s">
        <v>353</v>
      </c>
      <c r="B23" s="681" t="s">
        <v>267</v>
      </c>
      <c r="C23" s="681" t="s">
        <v>317</v>
      </c>
      <c r="D23" s="267">
        <v>2.12</v>
      </c>
      <c r="E23" s="614">
        <v>4.51</v>
      </c>
      <c r="F23" s="699">
        <f t="shared" si="1"/>
        <v>9.56</v>
      </c>
    </row>
    <row r="24" spans="1:8" x14ac:dyDescent="0.25">
      <c r="A24" s="265" t="s">
        <v>354</v>
      </c>
      <c r="B24" s="681" t="s">
        <v>267</v>
      </c>
      <c r="C24" s="681" t="s">
        <v>317</v>
      </c>
      <c r="D24" s="267">
        <v>3.25</v>
      </c>
      <c r="E24" s="614">
        <v>4.2</v>
      </c>
      <c r="F24" s="699">
        <f t="shared" si="1"/>
        <v>13.65</v>
      </c>
    </row>
    <row r="25" spans="1:8" x14ac:dyDescent="0.25">
      <c r="A25" s="265" t="s">
        <v>518</v>
      </c>
      <c r="B25" s="681" t="s">
        <v>267</v>
      </c>
      <c r="C25" s="681" t="s">
        <v>317</v>
      </c>
      <c r="D25" s="267">
        <v>3.56</v>
      </c>
      <c r="E25" s="614">
        <v>3.45</v>
      </c>
      <c r="F25" s="699">
        <f t="shared" si="1"/>
        <v>12.28</v>
      </c>
    </row>
    <row r="26" spans="1:8" ht="15.75" thickBot="1" x14ac:dyDescent="0.3">
      <c r="A26" s="265" t="s">
        <v>355</v>
      </c>
      <c r="B26" s="681" t="s">
        <v>267</v>
      </c>
      <c r="C26" s="681" t="s">
        <v>317</v>
      </c>
      <c r="D26" s="267">
        <v>3.9260000000000002</v>
      </c>
      <c r="E26" s="614">
        <v>2.54</v>
      </c>
      <c r="F26" s="699">
        <f t="shared" si="1"/>
        <v>9.9700000000000006</v>
      </c>
    </row>
    <row r="27" spans="1:8" ht="15.75" thickBot="1" x14ac:dyDescent="0.3">
      <c r="A27" s="691"/>
      <c r="B27" s="692"/>
      <c r="C27" s="692"/>
      <c r="D27" s="693"/>
      <c r="E27" s="694" t="s">
        <v>352</v>
      </c>
      <c r="F27" s="695">
        <f>ROUND(SUM(F22:F26),2)</f>
        <v>55.73</v>
      </c>
      <c r="G27" s="705">
        <v>116.84399999999999</v>
      </c>
    </row>
    <row r="28" spans="1:8" ht="15.75" thickBot="1" x14ac:dyDescent="0.3">
      <c r="A28" s="686">
        <f>A21+1</f>
        <v>3</v>
      </c>
      <c r="B28" s="687" t="s">
        <v>268</v>
      </c>
      <c r="C28" s="687" t="s">
        <v>318</v>
      </c>
      <c r="D28" s="688"/>
      <c r="E28" s="689"/>
      <c r="F28" s="690"/>
    </row>
    <row r="29" spans="1:8" x14ac:dyDescent="0.25">
      <c r="A29" s="265" t="s">
        <v>16</v>
      </c>
      <c r="B29" s="681" t="s">
        <v>268</v>
      </c>
      <c r="C29" s="681" t="s">
        <v>318</v>
      </c>
      <c r="D29" s="267">
        <v>2.54</v>
      </c>
      <c r="E29" s="614">
        <v>7.31</v>
      </c>
      <c r="F29" s="699">
        <f t="shared" ref="F29:F37" si="2">ROUND(D29*E29,2)</f>
        <v>18.57</v>
      </c>
    </row>
    <row r="30" spans="1:8" x14ac:dyDescent="0.25">
      <c r="A30" s="265" t="s">
        <v>17</v>
      </c>
      <c r="B30" s="681" t="s">
        <v>268</v>
      </c>
      <c r="C30" s="681" t="s">
        <v>318</v>
      </c>
      <c r="D30" s="267">
        <v>3.54</v>
      </c>
      <c r="E30" s="614">
        <v>4.95</v>
      </c>
      <c r="F30" s="699">
        <f t="shared" si="2"/>
        <v>17.52</v>
      </c>
    </row>
    <row r="31" spans="1:8" x14ac:dyDescent="0.25">
      <c r="A31" s="265" t="s">
        <v>109</v>
      </c>
      <c r="B31" s="681" t="s">
        <v>268</v>
      </c>
      <c r="C31" s="681" t="s">
        <v>318</v>
      </c>
      <c r="D31" s="267">
        <v>3.26</v>
      </c>
      <c r="E31" s="614">
        <v>4.67</v>
      </c>
      <c r="F31" s="699">
        <f t="shared" si="2"/>
        <v>15.22</v>
      </c>
    </row>
    <row r="32" spans="1:8" x14ac:dyDescent="0.25">
      <c r="A32" s="265" t="s">
        <v>110</v>
      </c>
      <c r="B32" s="681" t="s">
        <v>268</v>
      </c>
      <c r="C32" s="681" t="s">
        <v>318</v>
      </c>
      <c r="D32" s="267">
        <v>3.9</v>
      </c>
      <c r="E32" s="614">
        <v>4.76</v>
      </c>
      <c r="F32" s="699">
        <f t="shared" si="2"/>
        <v>18.559999999999999</v>
      </c>
    </row>
    <row r="33" spans="1:8" x14ac:dyDescent="0.25">
      <c r="A33" s="265" t="s">
        <v>304</v>
      </c>
      <c r="B33" s="681" t="s">
        <v>268</v>
      </c>
      <c r="C33" s="681" t="s">
        <v>318</v>
      </c>
      <c r="D33" s="267">
        <v>3.02</v>
      </c>
      <c r="E33" s="614">
        <v>2.0099999999999998</v>
      </c>
      <c r="F33" s="699">
        <f t="shared" si="2"/>
        <v>6.07</v>
      </c>
    </row>
    <row r="34" spans="1:8" x14ac:dyDescent="0.25">
      <c r="A34" s="265" t="s">
        <v>305</v>
      </c>
      <c r="B34" s="681" t="s">
        <v>268</v>
      </c>
      <c r="C34" s="681" t="s">
        <v>318</v>
      </c>
      <c r="D34" s="267">
        <v>3.85</v>
      </c>
      <c r="E34" s="614">
        <v>4.41</v>
      </c>
      <c r="F34" s="699">
        <f t="shared" si="2"/>
        <v>16.98</v>
      </c>
    </row>
    <row r="35" spans="1:8" x14ac:dyDescent="0.25">
      <c r="A35" s="265" t="s">
        <v>356</v>
      </c>
      <c r="B35" s="681" t="s">
        <v>268</v>
      </c>
      <c r="C35" s="681" t="s">
        <v>318</v>
      </c>
      <c r="D35" s="267">
        <v>3.25</v>
      </c>
      <c r="E35" s="614">
        <v>4.7</v>
      </c>
      <c r="F35" s="699">
        <f t="shared" si="2"/>
        <v>15.28</v>
      </c>
    </row>
    <row r="36" spans="1:8" x14ac:dyDescent="0.25">
      <c r="A36" s="265" t="s">
        <v>357</v>
      </c>
      <c r="B36" s="681" t="s">
        <v>268</v>
      </c>
      <c r="C36" s="681" t="s">
        <v>318</v>
      </c>
      <c r="D36" s="267">
        <v>3.89</v>
      </c>
      <c r="E36" s="614">
        <v>4.51</v>
      </c>
      <c r="F36" s="699">
        <f t="shared" si="2"/>
        <v>17.54</v>
      </c>
    </row>
    <row r="37" spans="1:8" ht="15.75" thickBot="1" x14ac:dyDescent="0.3">
      <c r="A37" s="265" t="s">
        <v>519</v>
      </c>
      <c r="B37" s="681" t="s">
        <v>268</v>
      </c>
      <c r="C37" s="681" t="s">
        <v>318</v>
      </c>
      <c r="D37" s="267">
        <v>1.85</v>
      </c>
      <c r="E37" s="614">
        <v>1.39</v>
      </c>
      <c r="F37" s="699">
        <f t="shared" si="2"/>
        <v>2.57</v>
      </c>
    </row>
    <row r="38" spans="1:8" ht="15.75" thickBot="1" x14ac:dyDescent="0.3">
      <c r="A38" s="691"/>
      <c r="B38" s="692"/>
      <c r="C38" s="692"/>
      <c r="D38" s="693"/>
      <c r="E38" s="694" t="s">
        <v>352</v>
      </c>
      <c r="F38" s="695">
        <f>ROUND(SUM(F29:F37),2)</f>
        <v>128.31</v>
      </c>
      <c r="G38">
        <v>371.92</v>
      </c>
      <c r="H38">
        <f>G38/19</f>
        <v>19.574736842105263</v>
      </c>
    </row>
    <row r="39" spans="1:8" ht="15.75" thickBot="1" x14ac:dyDescent="0.3">
      <c r="A39" s="686">
        <f>A28+1</f>
        <v>4</v>
      </c>
      <c r="B39" s="687" t="s">
        <v>269</v>
      </c>
      <c r="C39" s="687" t="s">
        <v>319</v>
      </c>
      <c r="D39" s="688"/>
      <c r="E39" s="689"/>
      <c r="F39" s="690"/>
    </row>
    <row r="40" spans="1:8" x14ac:dyDescent="0.25">
      <c r="A40" s="265" t="s">
        <v>108</v>
      </c>
      <c r="B40" s="681" t="s">
        <v>269</v>
      </c>
      <c r="C40" s="681" t="s">
        <v>319</v>
      </c>
      <c r="D40" s="267">
        <v>3.89</v>
      </c>
      <c r="E40" s="614">
        <v>2.0299999999999998</v>
      </c>
      <c r="F40" s="699">
        <f t="shared" ref="F40:F48" si="3">ROUND(D40*E40,2)</f>
        <v>7.9</v>
      </c>
    </row>
    <row r="41" spans="1:8" x14ac:dyDescent="0.25">
      <c r="A41" s="265" t="s">
        <v>288</v>
      </c>
      <c r="B41" s="681" t="s">
        <v>269</v>
      </c>
      <c r="C41" s="681" t="s">
        <v>319</v>
      </c>
      <c r="D41" s="267">
        <v>1.26</v>
      </c>
      <c r="E41" s="614">
        <v>8.44</v>
      </c>
      <c r="F41" s="699">
        <f t="shared" si="3"/>
        <v>10.63</v>
      </c>
    </row>
    <row r="42" spans="1:8" x14ac:dyDescent="0.25">
      <c r="A42" s="265" t="s">
        <v>289</v>
      </c>
      <c r="B42" s="681" t="s">
        <v>269</v>
      </c>
      <c r="C42" s="681" t="s">
        <v>319</v>
      </c>
      <c r="D42" s="267">
        <v>1.32</v>
      </c>
      <c r="E42" s="614">
        <v>14.82</v>
      </c>
      <c r="F42" s="699">
        <f t="shared" si="3"/>
        <v>19.559999999999999</v>
      </c>
    </row>
    <row r="43" spans="1:8" x14ac:dyDescent="0.25">
      <c r="A43" s="265" t="s">
        <v>290</v>
      </c>
      <c r="B43" s="681" t="s">
        <v>269</v>
      </c>
      <c r="C43" s="681" t="s">
        <v>319</v>
      </c>
      <c r="D43" s="267">
        <v>3</v>
      </c>
      <c r="E43" s="614">
        <v>2.44</v>
      </c>
      <c r="F43" s="699">
        <f t="shared" si="3"/>
        <v>7.32</v>
      </c>
    </row>
    <row r="44" spans="1:8" x14ac:dyDescent="0.25">
      <c r="A44" s="265" t="s">
        <v>358</v>
      </c>
      <c r="B44" s="681" t="s">
        <v>269</v>
      </c>
      <c r="C44" s="681" t="s">
        <v>319</v>
      </c>
      <c r="D44" s="267">
        <v>2.6</v>
      </c>
      <c r="E44" s="614">
        <v>3.32</v>
      </c>
      <c r="F44" s="699">
        <f t="shared" si="3"/>
        <v>8.6300000000000008</v>
      </c>
    </row>
    <row r="45" spans="1:8" x14ac:dyDescent="0.25">
      <c r="A45" s="265" t="s">
        <v>520</v>
      </c>
      <c r="B45" s="681" t="s">
        <v>269</v>
      </c>
      <c r="C45" s="681" t="s">
        <v>319</v>
      </c>
      <c r="D45" s="267">
        <v>3.98</v>
      </c>
      <c r="E45" s="614">
        <v>4.08</v>
      </c>
      <c r="F45" s="699">
        <f t="shared" si="3"/>
        <v>16.239999999999998</v>
      </c>
    </row>
    <row r="46" spans="1:8" x14ac:dyDescent="0.25">
      <c r="A46" s="265" t="s">
        <v>359</v>
      </c>
      <c r="B46" s="681" t="s">
        <v>269</v>
      </c>
      <c r="C46" s="681" t="s">
        <v>319</v>
      </c>
      <c r="D46" s="267">
        <v>3.25</v>
      </c>
      <c r="E46" s="614">
        <v>2.0099999999999998</v>
      </c>
      <c r="F46" s="699">
        <f t="shared" si="3"/>
        <v>6.53</v>
      </c>
    </row>
    <row r="47" spans="1:8" x14ac:dyDescent="0.25">
      <c r="A47" s="265" t="s">
        <v>521</v>
      </c>
      <c r="B47" s="681" t="s">
        <v>269</v>
      </c>
      <c r="C47" s="681" t="s">
        <v>319</v>
      </c>
      <c r="D47" s="267">
        <v>2.3639999999999999</v>
      </c>
      <c r="E47" s="614">
        <v>6.51</v>
      </c>
      <c r="F47" s="699">
        <f t="shared" si="3"/>
        <v>15.39</v>
      </c>
    </row>
    <row r="48" spans="1:8" ht="15.75" thickBot="1" x14ac:dyDescent="0.3">
      <c r="A48" s="265" t="s">
        <v>360</v>
      </c>
      <c r="B48" s="681" t="s">
        <v>269</v>
      </c>
      <c r="C48" s="681" t="s">
        <v>319</v>
      </c>
      <c r="D48" s="267">
        <v>2.2320000000000002</v>
      </c>
      <c r="E48" s="614">
        <v>7.3</v>
      </c>
      <c r="F48" s="699">
        <f t="shared" si="3"/>
        <v>16.29</v>
      </c>
    </row>
    <row r="49" spans="1:8" ht="15.75" thickBot="1" x14ac:dyDescent="0.3">
      <c r="A49" s="691"/>
      <c r="B49" s="692"/>
      <c r="C49" s="692"/>
      <c r="D49" s="693"/>
      <c r="E49" s="694" t="s">
        <v>352</v>
      </c>
      <c r="F49" s="695">
        <f>ROUND(SUM(F40:F48),2)</f>
        <v>108.49</v>
      </c>
      <c r="G49">
        <v>408.59</v>
      </c>
      <c r="H49">
        <f>G49/21</f>
        <v>19.456666666666667</v>
      </c>
    </row>
    <row r="50" spans="1:8" ht="15.75" thickBot="1" x14ac:dyDescent="0.3">
      <c r="A50" s="686">
        <f>A39+1</f>
        <v>5</v>
      </c>
      <c r="B50" s="687" t="s">
        <v>270</v>
      </c>
      <c r="C50" s="687" t="s">
        <v>320</v>
      </c>
      <c r="D50" s="688"/>
      <c r="E50" s="689"/>
      <c r="F50" s="690"/>
    </row>
    <row r="51" spans="1:8" x14ac:dyDescent="0.25">
      <c r="A51" s="265" t="s">
        <v>292</v>
      </c>
      <c r="B51" s="681" t="s">
        <v>270</v>
      </c>
      <c r="C51" s="681" t="s">
        <v>320</v>
      </c>
      <c r="D51" s="267">
        <v>3.96</v>
      </c>
      <c r="E51" s="614">
        <v>4.96</v>
      </c>
      <c r="F51" s="699">
        <f t="shared" ref="F51:F59" si="4">ROUND(D51*E51,2)</f>
        <v>19.64</v>
      </c>
    </row>
    <row r="52" spans="1:8" x14ac:dyDescent="0.25">
      <c r="A52" s="265" t="s">
        <v>361</v>
      </c>
      <c r="B52" s="681" t="s">
        <v>270</v>
      </c>
      <c r="C52" s="681" t="s">
        <v>320</v>
      </c>
      <c r="D52" s="267">
        <v>3.56</v>
      </c>
      <c r="E52" s="614">
        <v>2.2400000000000002</v>
      </c>
      <c r="F52" s="699">
        <f t="shared" si="4"/>
        <v>7.97</v>
      </c>
    </row>
    <row r="53" spans="1:8" x14ac:dyDescent="0.25">
      <c r="A53" s="265" t="s">
        <v>362</v>
      </c>
      <c r="B53" s="681" t="s">
        <v>270</v>
      </c>
      <c r="C53" s="681" t="s">
        <v>320</v>
      </c>
      <c r="D53" s="267">
        <v>3.45</v>
      </c>
      <c r="E53" s="614">
        <v>2.1</v>
      </c>
      <c r="F53" s="699">
        <f t="shared" si="4"/>
        <v>7.25</v>
      </c>
    </row>
    <row r="54" spans="1:8" x14ac:dyDescent="0.25">
      <c r="A54" s="265" t="s">
        <v>363</v>
      </c>
      <c r="B54" s="681" t="s">
        <v>270</v>
      </c>
      <c r="C54" s="681" t="s">
        <v>320</v>
      </c>
      <c r="D54" s="267">
        <v>3.3889999999999998</v>
      </c>
      <c r="E54" s="614">
        <v>4</v>
      </c>
      <c r="F54" s="699">
        <f t="shared" si="4"/>
        <v>13.56</v>
      </c>
    </row>
    <row r="55" spans="1:8" x14ac:dyDescent="0.25">
      <c r="A55" s="265" t="s">
        <v>522</v>
      </c>
      <c r="B55" s="681" t="s">
        <v>270</v>
      </c>
      <c r="C55" s="681" t="s">
        <v>320</v>
      </c>
      <c r="D55" s="267">
        <v>3.85</v>
      </c>
      <c r="E55" s="614">
        <v>2.99</v>
      </c>
      <c r="F55" s="699">
        <f t="shared" si="4"/>
        <v>11.51</v>
      </c>
    </row>
    <row r="56" spans="1:8" x14ac:dyDescent="0.25">
      <c r="A56" s="265" t="s">
        <v>364</v>
      </c>
      <c r="B56" s="681" t="s">
        <v>270</v>
      </c>
      <c r="C56" s="681" t="s">
        <v>320</v>
      </c>
      <c r="D56" s="267">
        <v>3.67</v>
      </c>
      <c r="E56" s="614">
        <v>4.46</v>
      </c>
      <c r="F56" s="699">
        <f t="shared" si="4"/>
        <v>16.37</v>
      </c>
    </row>
    <row r="57" spans="1:8" x14ac:dyDescent="0.25">
      <c r="A57" s="265" t="s">
        <v>523</v>
      </c>
      <c r="B57" s="681" t="s">
        <v>270</v>
      </c>
      <c r="C57" s="681" t="s">
        <v>320</v>
      </c>
      <c r="D57" s="267">
        <v>3.96</v>
      </c>
      <c r="E57" s="614">
        <v>2.86</v>
      </c>
      <c r="F57" s="699">
        <f t="shared" si="4"/>
        <v>11.33</v>
      </c>
    </row>
    <row r="58" spans="1:8" x14ac:dyDescent="0.25">
      <c r="A58" s="265" t="s">
        <v>524</v>
      </c>
      <c r="B58" s="681" t="s">
        <v>270</v>
      </c>
      <c r="C58" s="681" t="s">
        <v>320</v>
      </c>
      <c r="D58" s="267">
        <v>3.78</v>
      </c>
      <c r="E58" s="614">
        <v>4.3099999999999996</v>
      </c>
      <c r="F58" s="699">
        <f t="shared" si="4"/>
        <v>16.29</v>
      </c>
    </row>
    <row r="59" spans="1:8" ht="15.75" thickBot="1" x14ac:dyDescent="0.3">
      <c r="A59" s="265" t="s">
        <v>365</v>
      </c>
      <c r="B59" s="681" t="s">
        <v>270</v>
      </c>
      <c r="C59" s="681" t="s">
        <v>320</v>
      </c>
      <c r="D59" s="267">
        <v>3.42</v>
      </c>
      <c r="E59" s="614">
        <v>2.42</v>
      </c>
      <c r="F59" s="699">
        <f t="shared" si="4"/>
        <v>8.2799999999999994</v>
      </c>
    </row>
    <row r="60" spans="1:8" ht="15.75" thickBot="1" x14ac:dyDescent="0.3">
      <c r="A60" s="691"/>
      <c r="B60" s="692"/>
      <c r="C60" s="692"/>
      <c r="D60" s="693"/>
      <c r="E60" s="694" t="s">
        <v>352</v>
      </c>
      <c r="F60" s="695">
        <f>ROUND(SUM(F51:F59),2)</f>
        <v>112.2</v>
      </c>
      <c r="G60">
        <v>517.79</v>
      </c>
      <c r="H60">
        <f>G60/25</f>
        <v>20.711599999999997</v>
      </c>
    </row>
    <row r="61" spans="1:8" ht="15.75" thickBot="1" x14ac:dyDescent="0.3">
      <c r="A61" s="686">
        <f>A50+1</f>
        <v>6</v>
      </c>
      <c r="B61" s="687" t="s">
        <v>271</v>
      </c>
      <c r="C61" s="687" t="s">
        <v>321</v>
      </c>
      <c r="D61" s="688"/>
      <c r="E61" s="689"/>
      <c r="F61" s="690"/>
    </row>
    <row r="62" spans="1:8" x14ac:dyDescent="0.25">
      <c r="A62" s="700" t="s">
        <v>525</v>
      </c>
      <c r="B62" s="681" t="s">
        <v>271</v>
      </c>
      <c r="C62" s="681" t="s">
        <v>321</v>
      </c>
      <c r="D62" s="269">
        <v>3.34</v>
      </c>
      <c r="E62" s="614">
        <v>4.57</v>
      </c>
      <c r="F62" s="699">
        <f t="shared" ref="F62:F65" si="5">ROUND(D62*E62,2)</f>
        <v>15.26</v>
      </c>
    </row>
    <row r="63" spans="1:8" x14ac:dyDescent="0.25">
      <c r="A63" s="700" t="s">
        <v>526</v>
      </c>
      <c r="B63" s="681" t="s">
        <v>271</v>
      </c>
      <c r="C63" s="681" t="s">
        <v>321</v>
      </c>
      <c r="D63" s="269">
        <v>3.63</v>
      </c>
      <c r="E63" s="614">
        <v>2.11</v>
      </c>
      <c r="F63" s="699">
        <f t="shared" si="5"/>
        <v>7.66</v>
      </c>
    </row>
    <row r="64" spans="1:8" x14ac:dyDescent="0.25">
      <c r="A64" s="700" t="s">
        <v>366</v>
      </c>
      <c r="B64" s="681" t="s">
        <v>271</v>
      </c>
      <c r="C64" s="681" t="s">
        <v>321</v>
      </c>
      <c r="D64" s="269">
        <v>3.67</v>
      </c>
      <c r="E64" s="614">
        <v>4.96</v>
      </c>
      <c r="F64" s="699">
        <f t="shared" si="5"/>
        <v>18.2</v>
      </c>
    </row>
    <row r="65" spans="1:8" ht="15.75" thickBot="1" x14ac:dyDescent="0.3">
      <c r="A65" s="700" t="s">
        <v>367</v>
      </c>
      <c r="B65" s="681" t="s">
        <v>271</v>
      </c>
      <c r="C65" s="681" t="s">
        <v>321</v>
      </c>
      <c r="D65" s="269">
        <v>3.75</v>
      </c>
      <c r="E65" s="614">
        <v>4.59</v>
      </c>
      <c r="F65" s="699">
        <f t="shared" si="5"/>
        <v>17.21</v>
      </c>
    </row>
    <row r="66" spans="1:8" ht="15.75" thickBot="1" x14ac:dyDescent="0.3">
      <c r="A66" s="691"/>
      <c r="B66" s="692"/>
      <c r="C66" s="692"/>
      <c r="D66" s="693"/>
      <c r="E66" s="694" t="s">
        <v>352</v>
      </c>
      <c r="F66" s="695">
        <f>ROUND(SUM(F62:F65),2)</f>
        <v>58.33</v>
      </c>
      <c r="G66">
        <v>143.96199999999999</v>
      </c>
      <c r="H66">
        <f>G66/8</f>
        <v>17.995249999999999</v>
      </c>
    </row>
    <row r="67" spans="1:8" ht="15.75" thickBot="1" x14ac:dyDescent="0.3">
      <c r="A67" s="686">
        <f>A61+1</f>
        <v>7</v>
      </c>
      <c r="B67" s="687" t="s">
        <v>266</v>
      </c>
      <c r="C67" s="687" t="s">
        <v>322</v>
      </c>
      <c r="D67" s="688"/>
      <c r="E67" s="689"/>
      <c r="F67" s="690"/>
    </row>
    <row r="68" spans="1:8" x14ac:dyDescent="0.25">
      <c r="A68" s="700" t="s">
        <v>368</v>
      </c>
      <c r="B68" s="681" t="s">
        <v>266</v>
      </c>
      <c r="C68" s="681" t="s">
        <v>322</v>
      </c>
      <c r="D68" s="269">
        <v>3.48</v>
      </c>
      <c r="E68" s="614">
        <v>2.95</v>
      </c>
      <c r="F68" s="699">
        <f t="shared" ref="F68:F73" si="6">ROUND(D68*E68,2)</f>
        <v>10.27</v>
      </c>
    </row>
    <row r="69" spans="1:8" x14ac:dyDescent="0.25">
      <c r="A69" s="700" t="s">
        <v>527</v>
      </c>
      <c r="B69" s="681" t="s">
        <v>266</v>
      </c>
      <c r="C69" s="681" t="s">
        <v>322</v>
      </c>
      <c r="D69" s="269">
        <v>1.58</v>
      </c>
      <c r="E69" s="614">
        <v>6.05</v>
      </c>
      <c r="F69" s="699">
        <f t="shared" si="6"/>
        <v>9.56</v>
      </c>
    </row>
    <row r="70" spans="1:8" x14ac:dyDescent="0.25">
      <c r="A70" s="700" t="s">
        <v>528</v>
      </c>
      <c r="B70" s="681" t="s">
        <v>266</v>
      </c>
      <c r="C70" s="681" t="s">
        <v>322</v>
      </c>
      <c r="D70" s="269">
        <v>2.0059999999999998</v>
      </c>
      <c r="E70" s="614">
        <v>2.29</v>
      </c>
      <c r="F70" s="699">
        <f t="shared" si="6"/>
        <v>4.59</v>
      </c>
    </row>
    <row r="71" spans="1:8" x14ac:dyDescent="0.25">
      <c r="A71" s="700" t="s">
        <v>529</v>
      </c>
      <c r="B71" s="681" t="s">
        <v>266</v>
      </c>
      <c r="C71" s="681" t="s">
        <v>322</v>
      </c>
      <c r="D71" s="269">
        <v>1.32</v>
      </c>
      <c r="E71" s="614">
        <v>1.05</v>
      </c>
      <c r="F71" s="699">
        <f t="shared" si="6"/>
        <v>1.39</v>
      </c>
    </row>
    <row r="72" spans="1:8" x14ac:dyDescent="0.25">
      <c r="A72" s="700" t="s">
        <v>369</v>
      </c>
      <c r="B72" s="681" t="s">
        <v>266</v>
      </c>
      <c r="C72" s="681" t="s">
        <v>322</v>
      </c>
      <c r="D72" s="269">
        <v>1.64</v>
      </c>
      <c r="E72" s="614">
        <v>6.72</v>
      </c>
      <c r="F72" s="699">
        <f t="shared" si="6"/>
        <v>11.02</v>
      </c>
    </row>
    <row r="73" spans="1:8" ht="15.75" thickBot="1" x14ac:dyDescent="0.3">
      <c r="A73" s="700" t="s">
        <v>370</v>
      </c>
      <c r="B73" s="681" t="s">
        <v>266</v>
      </c>
      <c r="C73" s="681" t="s">
        <v>322</v>
      </c>
      <c r="D73" s="269">
        <v>2.2599999999999998</v>
      </c>
      <c r="E73" s="614">
        <v>2.4</v>
      </c>
      <c r="F73" s="699">
        <f t="shared" si="6"/>
        <v>5.42</v>
      </c>
    </row>
    <row r="74" spans="1:8" ht="15.75" thickBot="1" x14ac:dyDescent="0.3">
      <c r="A74" s="691"/>
      <c r="B74" s="692"/>
      <c r="C74" s="692"/>
      <c r="D74" s="693"/>
      <c r="E74" s="694" t="s">
        <v>352</v>
      </c>
      <c r="F74" s="695">
        <f>ROUND(SUM(F68:F73),2)</f>
        <v>42.25</v>
      </c>
      <c r="G74">
        <v>133.77000000000001</v>
      </c>
      <c r="H74">
        <f>G74/10</f>
        <v>13.377000000000001</v>
      </c>
    </row>
    <row r="75" spans="1:8" ht="15.75" thickBot="1" x14ac:dyDescent="0.3">
      <c r="A75" s="686">
        <f>A67+1</f>
        <v>8</v>
      </c>
      <c r="B75" s="687" t="s">
        <v>267</v>
      </c>
      <c r="C75" s="687" t="s">
        <v>322</v>
      </c>
      <c r="D75" s="688"/>
      <c r="E75" s="689"/>
      <c r="F75" s="690"/>
    </row>
    <row r="76" spans="1:8" x14ac:dyDescent="0.25">
      <c r="A76" s="700" t="s">
        <v>371</v>
      </c>
      <c r="B76" s="681" t="s">
        <v>267</v>
      </c>
      <c r="C76" s="681" t="s">
        <v>322</v>
      </c>
      <c r="D76" s="269">
        <v>1.02</v>
      </c>
      <c r="E76" s="614">
        <v>17.899999999999999</v>
      </c>
      <c r="F76" s="699">
        <f t="shared" ref="F76:F79" si="7">ROUND(D76*E76,2)</f>
        <v>18.260000000000002</v>
      </c>
    </row>
    <row r="77" spans="1:8" x14ac:dyDescent="0.25">
      <c r="A77" s="700" t="s">
        <v>372</v>
      </c>
      <c r="B77" s="681" t="s">
        <v>267</v>
      </c>
      <c r="C77" s="681" t="s">
        <v>322</v>
      </c>
      <c r="D77" s="269">
        <v>3.96</v>
      </c>
      <c r="E77" s="614">
        <v>4.8600000000000003</v>
      </c>
      <c r="F77" s="699">
        <f t="shared" si="7"/>
        <v>19.25</v>
      </c>
    </row>
    <row r="78" spans="1:8" x14ac:dyDescent="0.25">
      <c r="A78" s="700" t="s">
        <v>530</v>
      </c>
      <c r="B78" s="681" t="s">
        <v>267</v>
      </c>
      <c r="C78" s="681" t="s">
        <v>322</v>
      </c>
      <c r="D78" s="269">
        <v>3.25</v>
      </c>
      <c r="E78" s="614">
        <v>2.74</v>
      </c>
      <c r="F78" s="699">
        <f t="shared" si="7"/>
        <v>8.91</v>
      </c>
    </row>
    <row r="79" spans="1:8" ht="15.75" thickBot="1" x14ac:dyDescent="0.3">
      <c r="A79" s="700" t="s">
        <v>531</v>
      </c>
      <c r="B79" s="681" t="s">
        <v>267</v>
      </c>
      <c r="C79" s="681" t="s">
        <v>322</v>
      </c>
      <c r="D79" s="269">
        <v>3.06</v>
      </c>
      <c r="E79" s="614">
        <v>4.34</v>
      </c>
      <c r="F79" s="699">
        <f t="shared" si="7"/>
        <v>13.28</v>
      </c>
    </row>
    <row r="80" spans="1:8" ht="15.75" thickBot="1" x14ac:dyDescent="0.3">
      <c r="A80" s="691"/>
      <c r="B80" s="692"/>
      <c r="C80" s="692"/>
      <c r="D80" s="693"/>
      <c r="E80" s="694" t="s">
        <v>352</v>
      </c>
      <c r="F80" s="695">
        <f>ROUND(SUM(F76:F79),2)</f>
        <v>59.7</v>
      </c>
      <c r="G80">
        <v>11.66</v>
      </c>
      <c r="H80">
        <f>G80/6</f>
        <v>1.9433333333333334</v>
      </c>
    </row>
    <row r="81" spans="1:8" ht="15.75" thickBot="1" x14ac:dyDescent="0.3">
      <c r="A81" s="686">
        <f>A75+1</f>
        <v>9</v>
      </c>
      <c r="B81" s="687" t="s">
        <v>272</v>
      </c>
      <c r="C81" s="687" t="s">
        <v>322</v>
      </c>
      <c r="D81" s="688"/>
      <c r="E81" s="689"/>
      <c r="F81" s="690"/>
    </row>
    <row r="82" spans="1:8" x14ac:dyDescent="0.25">
      <c r="A82" s="700" t="s">
        <v>532</v>
      </c>
      <c r="B82" s="681" t="s">
        <v>272</v>
      </c>
      <c r="C82" s="681" t="s">
        <v>322</v>
      </c>
      <c r="D82" s="269">
        <v>3.98</v>
      </c>
      <c r="E82" s="614">
        <v>4.91</v>
      </c>
      <c r="F82" s="699">
        <f t="shared" ref="F82:F84" si="8">ROUND(D82*E82,2)</f>
        <v>19.54</v>
      </c>
    </row>
    <row r="83" spans="1:8" x14ac:dyDescent="0.25">
      <c r="A83" s="700" t="s">
        <v>373</v>
      </c>
      <c r="B83" s="681" t="s">
        <v>272</v>
      </c>
      <c r="C83" s="681" t="s">
        <v>322</v>
      </c>
      <c r="D83" s="269">
        <v>5</v>
      </c>
      <c r="E83" s="614">
        <v>4.22</v>
      </c>
      <c r="F83" s="699">
        <f t="shared" si="8"/>
        <v>21.1</v>
      </c>
    </row>
    <row r="84" spans="1:8" ht="15.75" thickBot="1" x14ac:dyDescent="0.3">
      <c r="A84" s="700" t="s">
        <v>533</v>
      </c>
      <c r="B84" s="681" t="s">
        <v>272</v>
      </c>
      <c r="C84" s="681" t="s">
        <v>322</v>
      </c>
      <c r="D84" s="269">
        <v>1.98</v>
      </c>
      <c r="E84" s="614">
        <v>1.31</v>
      </c>
      <c r="F84" s="699">
        <f t="shared" si="8"/>
        <v>2.59</v>
      </c>
    </row>
    <row r="85" spans="1:8" ht="15.75" thickBot="1" x14ac:dyDescent="0.3">
      <c r="A85" s="691"/>
      <c r="B85" s="692"/>
      <c r="C85" s="692"/>
      <c r="D85" s="693"/>
      <c r="E85" s="694" t="s">
        <v>352</v>
      </c>
      <c r="F85" s="695">
        <f>ROUND(SUM(F82:F84),2)</f>
        <v>43.23</v>
      </c>
      <c r="G85">
        <v>11.93</v>
      </c>
      <c r="H85">
        <f>G85/5</f>
        <v>2.3860000000000001</v>
      </c>
    </row>
    <row r="86" spans="1:8" ht="15.75" thickBot="1" x14ac:dyDescent="0.3">
      <c r="A86" s="686">
        <f>A81+1</f>
        <v>10</v>
      </c>
      <c r="B86" s="687" t="s">
        <v>268</v>
      </c>
      <c r="C86" s="687" t="s">
        <v>322</v>
      </c>
      <c r="D86" s="688"/>
      <c r="E86" s="689"/>
      <c r="F86" s="690"/>
    </row>
    <row r="87" spans="1:8" x14ac:dyDescent="0.25">
      <c r="A87" s="700" t="s">
        <v>534</v>
      </c>
      <c r="B87" s="681" t="s">
        <v>268</v>
      </c>
      <c r="C87" s="681" t="s">
        <v>322</v>
      </c>
      <c r="D87" s="269">
        <v>3.89</v>
      </c>
      <c r="E87" s="614">
        <v>4.9400000000000004</v>
      </c>
      <c r="F87" s="699">
        <f t="shared" ref="F87:F90" si="9">ROUND(D87*E87,2)</f>
        <v>19.22</v>
      </c>
    </row>
    <row r="88" spans="1:8" x14ac:dyDescent="0.25">
      <c r="A88" s="700" t="s">
        <v>374</v>
      </c>
      <c r="B88" s="681" t="s">
        <v>268</v>
      </c>
      <c r="C88" s="681" t="s">
        <v>322</v>
      </c>
      <c r="D88" s="269">
        <v>1.56</v>
      </c>
      <c r="E88" s="614">
        <v>1.87</v>
      </c>
      <c r="F88" s="699">
        <f t="shared" si="9"/>
        <v>2.92</v>
      </c>
    </row>
    <row r="89" spans="1:8" x14ac:dyDescent="0.25">
      <c r="A89" s="700" t="s">
        <v>375</v>
      </c>
      <c r="B89" s="681" t="s">
        <v>268</v>
      </c>
      <c r="C89" s="681" t="s">
        <v>322</v>
      </c>
      <c r="D89" s="269">
        <v>3.26</v>
      </c>
      <c r="E89" s="614">
        <v>2.37</v>
      </c>
      <c r="F89" s="699">
        <f t="shared" si="9"/>
        <v>7.73</v>
      </c>
    </row>
    <row r="90" spans="1:8" ht="15.75" thickBot="1" x14ac:dyDescent="0.3">
      <c r="A90" s="700" t="s">
        <v>535</v>
      </c>
      <c r="B90" s="681" t="s">
        <v>268</v>
      </c>
      <c r="C90" s="681" t="s">
        <v>322</v>
      </c>
      <c r="D90" s="269">
        <v>3.96</v>
      </c>
      <c r="E90" s="614">
        <v>3.79</v>
      </c>
      <c r="F90" s="699">
        <f t="shared" si="9"/>
        <v>15.01</v>
      </c>
    </row>
    <row r="91" spans="1:8" ht="15.75" thickBot="1" x14ac:dyDescent="0.3">
      <c r="A91" s="691"/>
      <c r="B91" s="692"/>
      <c r="C91" s="692"/>
      <c r="D91" s="693"/>
      <c r="E91" s="694" t="s">
        <v>352</v>
      </c>
      <c r="F91" s="695">
        <f>ROUND(SUM(F87:F90),2)</f>
        <v>44.88</v>
      </c>
      <c r="G91">
        <v>11.02</v>
      </c>
      <c r="H91">
        <f>G91/6</f>
        <v>1.8366666666666667</v>
      </c>
    </row>
    <row r="92" spans="1:8" ht="15.75" thickBot="1" x14ac:dyDescent="0.3">
      <c r="A92" s="686">
        <f>A86+1</f>
        <v>11</v>
      </c>
      <c r="B92" s="687" t="s">
        <v>271</v>
      </c>
      <c r="C92" s="687" t="s">
        <v>323</v>
      </c>
      <c r="D92" s="688"/>
      <c r="E92" s="689"/>
      <c r="F92" s="690"/>
    </row>
    <row r="93" spans="1:8" x14ac:dyDescent="0.25">
      <c r="A93" s="700" t="s">
        <v>376</v>
      </c>
      <c r="B93" s="681" t="s">
        <v>271</v>
      </c>
      <c r="C93" s="681" t="s">
        <v>323</v>
      </c>
      <c r="D93" s="269">
        <v>1.23</v>
      </c>
      <c r="E93" s="614">
        <v>8.4499999999999993</v>
      </c>
      <c r="F93" s="699">
        <f t="shared" ref="F93:F96" si="10">ROUND(D93*E93,2)</f>
        <v>10.39</v>
      </c>
    </row>
    <row r="94" spans="1:8" x14ac:dyDescent="0.25">
      <c r="A94" s="700" t="s">
        <v>377</v>
      </c>
      <c r="B94" s="681" t="s">
        <v>271</v>
      </c>
      <c r="C94" s="681" t="s">
        <v>323</v>
      </c>
      <c r="D94" s="269">
        <v>2.08</v>
      </c>
      <c r="E94" s="614">
        <v>3.97</v>
      </c>
      <c r="F94" s="699">
        <f t="shared" si="10"/>
        <v>8.26</v>
      </c>
    </row>
    <row r="95" spans="1:8" x14ac:dyDescent="0.25">
      <c r="A95" s="700" t="s">
        <v>378</v>
      </c>
      <c r="B95" s="681" t="s">
        <v>271</v>
      </c>
      <c r="C95" s="681" t="s">
        <v>323</v>
      </c>
      <c r="D95" s="269">
        <v>3.96</v>
      </c>
      <c r="E95" s="614">
        <v>2.9</v>
      </c>
      <c r="F95" s="699">
        <f t="shared" si="10"/>
        <v>11.48</v>
      </c>
    </row>
    <row r="96" spans="1:8" ht="15.75" thickBot="1" x14ac:dyDescent="0.3">
      <c r="A96" s="700" t="s">
        <v>379</v>
      </c>
      <c r="B96" s="681" t="s">
        <v>271</v>
      </c>
      <c r="C96" s="681" t="s">
        <v>323</v>
      </c>
      <c r="D96" s="269">
        <v>3.58</v>
      </c>
      <c r="E96" s="614">
        <v>2.65</v>
      </c>
      <c r="F96" s="699">
        <f t="shared" si="10"/>
        <v>9.49</v>
      </c>
    </row>
    <row r="97" spans="1:8" ht="15.75" thickBot="1" x14ac:dyDescent="0.3">
      <c r="A97" s="691"/>
      <c r="B97" s="692"/>
      <c r="C97" s="692"/>
      <c r="D97" s="693"/>
      <c r="E97" s="694" t="s">
        <v>352</v>
      </c>
      <c r="F97" s="695">
        <f>ROUND(SUM(F93:F96),2)</f>
        <v>39.619999999999997</v>
      </c>
      <c r="G97">
        <v>73.891999999999996</v>
      </c>
      <c r="H97">
        <f>G97/4</f>
        <v>18.472999999999999</v>
      </c>
    </row>
    <row r="98" spans="1:8" ht="15.75" thickBot="1" x14ac:dyDescent="0.3">
      <c r="A98" s="686">
        <f>A92+1</f>
        <v>12</v>
      </c>
      <c r="B98" s="687" t="s">
        <v>266</v>
      </c>
      <c r="C98" s="687" t="s">
        <v>323</v>
      </c>
      <c r="D98" s="688"/>
      <c r="E98" s="689"/>
      <c r="F98" s="690"/>
    </row>
    <row r="99" spans="1:8" x14ac:dyDescent="0.25">
      <c r="A99" s="700" t="s">
        <v>380</v>
      </c>
      <c r="B99" s="681" t="s">
        <v>266</v>
      </c>
      <c r="C99" s="681" t="s">
        <v>323</v>
      </c>
      <c r="D99" s="269">
        <v>3.26</v>
      </c>
      <c r="E99" s="614">
        <v>4.6900000000000004</v>
      </c>
      <c r="F99" s="699">
        <f t="shared" ref="F99:F102" si="11">ROUND(D99*E99,2)</f>
        <v>15.29</v>
      </c>
    </row>
    <row r="100" spans="1:8" x14ac:dyDescent="0.25">
      <c r="A100" s="700" t="s">
        <v>381</v>
      </c>
      <c r="B100" s="681" t="s">
        <v>266</v>
      </c>
      <c r="C100" s="681" t="s">
        <v>323</v>
      </c>
      <c r="D100" s="269">
        <v>3.86</v>
      </c>
      <c r="E100" s="614">
        <v>2.92</v>
      </c>
      <c r="F100" s="699">
        <f t="shared" si="11"/>
        <v>11.27</v>
      </c>
    </row>
    <row r="101" spans="1:8" x14ac:dyDescent="0.25">
      <c r="A101" s="700" t="s">
        <v>382</v>
      </c>
      <c r="B101" s="681" t="s">
        <v>266</v>
      </c>
      <c r="C101" s="681" t="s">
        <v>323</v>
      </c>
      <c r="D101" s="269">
        <v>3.54</v>
      </c>
      <c r="E101" s="614">
        <v>3.15</v>
      </c>
      <c r="F101" s="699">
        <f t="shared" si="11"/>
        <v>11.15</v>
      </c>
    </row>
    <row r="102" spans="1:8" ht="15.75" thickBot="1" x14ac:dyDescent="0.3">
      <c r="A102" s="700" t="s">
        <v>536</v>
      </c>
      <c r="B102" s="681" t="s">
        <v>266</v>
      </c>
      <c r="C102" s="681" t="s">
        <v>323</v>
      </c>
      <c r="D102" s="269">
        <v>3.85</v>
      </c>
      <c r="E102" s="614">
        <v>3.19</v>
      </c>
      <c r="F102" s="699">
        <f t="shared" si="11"/>
        <v>12.28</v>
      </c>
    </row>
    <row r="103" spans="1:8" ht="15.75" thickBot="1" x14ac:dyDescent="0.3">
      <c r="A103" s="691"/>
      <c r="B103" s="692"/>
      <c r="C103" s="692"/>
      <c r="D103" s="693"/>
      <c r="E103" s="694" t="s">
        <v>352</v>
      </c>
      <c r="F103" s="695">
        <f>ROUND(SUM(F99:F102),2)</f>
        <v>49.99</v>
      </c>
      <c r="G103" s="705">
        <v>101.6682</v>
      </c>
      <c r="H103">
        <f>G103/7</f>
        <v>14.524028571428572</v>
      </c>
    </row>
    <row r="104" spans="1:8" ht="15.75" thickBot="1" x14ac:dyDescent="0.3">
      <c r="A104" s="686">
        <f>A98+1</f>
        <v>13</v>
      </c>
      <c r="B104" s="687" t="s">
        <v>272</v>
      </c>
      <c r="C104" s="687" t="s">
        <v>323</v>
      </c>
      <c r="D104" s="688"/>
      <c r="E104" s="689"/>
      <c r="F104" s="690"/>
    </row>
    <row r="105" spans="1:8" x14ac:dyDescent="0.25">
      <c r="A105" s="700" t="s">
        <v>537</v>
      </c>
      <c r="B105" s="681" t="s">
        <v>272</v>
      </c>
      <c r="C105" s="681" t="s">
        <v>323</v>
      </c>
      <c r="D105" s="269">
        <v>3.25</v>
      </c>
      <c r="E105" s="614">
        <v>2.93</v>
      </c>
      <c r="F105" s="699">
        <f t="shared" ref="F105:F107" si="12">ROUND(D105*E105,2)</f>
        <v>9.52</v>
      </c>
    </row>
    <row r="106" spans="1:8" x14ac:dyDescent="0.25">
      <c r="A106" s="700" t="s">
        <v>383</v>
      </c>
      <c r="B106" s="681" t="s">
        <v>272</v>
      </c>
      <c r="C106" s="681" t="s">
        <v>323</v>
      </c>
      <c r="D106" s="269">
        <v>3.87</v>
      </c>
      <c r="E106" s="614">
        <v>4.8</v>
      </c>
      <c r="F106" s="699">
        <f t="shared" si="12"/>
        <v>18.579999999999998</v>
      </c>
    </row>
    <row r="107" spans="1:8" ht="15.75" thickBot="1" x14ac:dyDescent="0.3">
      <c r="A107" s="700" t="s">
        <v>384</v>
      </c>
      <c r="B107" s="681" t="s">
        <v>272</v>
      </c>
      <c r="C107" s="681" t="s">
        <v>323</v>
      </c>
      <c r="D107" s="269">
        <v>3.48</v>
      </c>
      <c r="E107" s="614">
        <v>3.52</v>
      </c>
      <c r="F107" s="699">
        <f t="shared" si="12"/>
        <v>12.25</v>
      </c>
    </row>
    <row r="108" spans="1:8" ht="15.75" thickBot="1" x14ac:dyDescent="0.3">
      <c r="A108" s="691"/>
      <c r="B108" s="692"/>
      <c r="C108" s="692"/>
      <c r="D108" s="693"/>
      <c r="E108" s="694" t="s">
        <v>352</v>
      </c>
      <c r="F108" s="695">
        <f>ROUND(SUM(F105:F107),2)</f>
        <v>40.35</v>
      </c>
      <c r="G108">
        <v>11.66</v>
      </c>
      <c r="H108">
        <f>G108/6</f>
        <v>1.9433333333333334</v>
      </c>
    </row>
    <row r="109" spans="1:8" ht="15.75" thickBot="1" x14ac:dyDescent="0.3">
      <c r="A109" s="686">
        <f>A104+1</f>
        <v>14</v>
      </c>
      <c r="B109" s="687" t="s">
        <v>268</v>
      </c>
      <c r="C109" s="687" t="s">
        <v>323</v>
      </c>
      <c r="D109" s="688"/>
      <c r="E109" s="689"/>
      <c r="F109" s="690"/>
    </row>
    <row r="110" spans="1:8" x14ac:dyDescent="0.25">
      <c r="A110" s="700" t="s">
        <v>538</v>
      </c>
      <c r="B110" s="681" t="s">
        <v>268</v>
      </c>
      <c r="C110" s="681" t="s">
        <v>323</v>
      </c>
      <c r="D110" s="269">
        <v>3.89</v>
      </c>
      <c r="E110" s="614">
        <v>2.69</v>
      </c>
      <c r="F110" s="699">
        <f t="shared" ref="F110:F112" si="13">ROUND(D110*E110,2)</f>
        <v>10.46</v>
      </c>
    </row>
    <row r="111" spans="1:8" x14ac:dyDescent="0.25">
      <c r="A111" s="700" t="s">
        <v>539</v>
      </c>
      <c r="B111" s="681" t="s">
        <v>268</v>
      </c>
      <c r="C111" s="681" t="s">
        <v>323</v>
      </c>
      <c r="D111" s="269">
        <v>1.58</v>
      </c>
      <c r="E111" s="614">
        <v>13.66</v>
      </c>
      <c r="F111" s="699">
        <f t="shared" si="13"/>
        <v>21.58</v>
      </c>
    </row>
    <row r="112" spans="1:8" ht="15.75" thickBot="1" x14ac:dyDescent="0.3">
      <c r="A112" s="700" t="s">
        <v>385</v>
      </c>
      <c r="B112" s="681" t="s">
        <v>268</v>
      </c>
      <c r="C112" s="681" t="s">
        <v>323</v>
      </c>
      <c r="D112" s="269">
        <v>3.27</v>
      </c>
      <c r="E112" s="614">
        <v>2.04</v>
      </c>
      <c r="F112" s="699">
        <f t="shared" si="13"/>
        <v>6.67</v>
      </c>
    </row>
    <row r="113" spans="1:8" ht="15.75" thickBot="1" x14ac:dyDescent="0.3">
      <c r="A113" s="691"/>
      <c r="B113" s="692"/>
      <c r="C113" s="692"/>
      <c r="D113" s="693"/>
      <c r="E113" s="694" t="s">
        <v>352</v>
      </c>
      <c r="F113" s="695">
        <f>ROUND(SUM(F110:F112),2)</f>
        <v>38.71</v>
      </c>
      <c r="G113">
        <v>1.1100000000000001</v>
      </c>
      <c r="H113">
        <f>G113/5</f>
        <v>0.22200000000000003</v>
      </c>
    </row>
    <row r="114" spans="1:8" ht="15.75" thickBot="1" x14ac:dyDescent="0.3">
      <c r="A114" s="686">
        <f>A109+1</f>
        <v>15</v>
      </c>
      <c r="B114" s="687" t="s">
        <v>271</v>
      </c>
      <c r="C114" s="687" t="s">
        <v>324</v>
      </c>
      <c r="D114" s="688"/>
      <c r="E114" s="689"/>
      <c r="F114" s="690"/>
    </row>
    <row r="115" spans="1:8" x14ac:dyDescent="0.25">
      <c r="A115" s="702" t="s">
        <v>540</v>
      </c>
      <c r="B115" s="681" t="s">
        <v>271</v>
      </c>
      <c r="C115" s="681" t="s">
        <v>324</v>
      </c>
      <c r="D115" s="269">
        <v>1.58</v>
      </c>
      <c r="E115" s="614">
        <v>9.89</v>
      </c>
      <c r="F115" s="699">
        <f t="shared" ref="F115:F117" si="14">ROUND(D115*E115,2)</f>
        <v>15.63</v>
      </c>
    </row>
    <row r="116" spans="1:8" x14ac:dyDescent="0.25">
      <c r="A116" s="702" t="s">
        <v>541</v>
      </c>
      <c r="B116" s="681" t="s">
        <v>271</v>
      </c>
      <c r="C116" s="681" t="s">
        <v>324</v>
      </c>
      <c r="D116" s="269">
        <v>3.26</v>
      </c>
      <c r="E116" s="614">
        <v>3.84</v>
      </c>
      <c r="F116" s="699">
        <f t="shared" si="14"/>
        <v>12.52</v>
      </c>
    </row>
    <row r="117" spans="1:8" ht="15.75" thickBot="1" x14ac:dyDescent="0.3">
      <c r="A117" s="702" t="s">
        <v>386</v>
      </c>
      <c r="B117" s="681" t="s">
        <v>271</v>
      </c>
      <c r="C117" s="681" t="s">
        <v>324</v>
      </c>
      <c r="D117" s="269">
        <v>3.41</v>
      </c>
      <c r="E117" s="614">
        <v>4.01</v>
      </c>
      <c r="F117" s="699">
        <f t="shared" si="14"/>
        <v>13.67</v>
      </c>
    </row>
    <row r="118" spans="1:8" ht="15.75" thickBot="1" x14ac:dyDescent="0.3">
      <c r="A118" s="691"/>
      <c r="B118" s="692"/>
      <c r="C118" s="692"/>
      <c r="D118" s="693"/>
      <c r="E118" s="694" t="s">
        <v>352</v>
      </c>
      <c r="F118" s="695">
        <f>ROUND(SUM(F115:F117),2)</f>
        <v>41.82</v>
      </c>
      <c r="G118">
        <v>1.1100000000000001</v>
      </c>
      <c r="H118">
        <f>G118/7</f>
        <v>0.15857142857142859</v>
      </c>
    </row>
    <row r="119" spans="1:8" ht="15.75" thickBot="1" x14ac:dyDescent="0.3">
      <c r="A119" s="686">
        <f>A114+1</f>
        <v>16</v>
      </c>
      <c r="B119" s="687" t="s">
        <v>266</v>
      </c>
      <c r="C119" s="687" t="s">
        <v>324</v>
      </c>
      <c r="D119" s="688"/>
      <c r="E119" s="689"/>
      <c r="F119" s="690"/>
    </row>
    <row r="120" spans="1:8" x14ac:dyDescent="0.25">
      <c r="A120" s="702" t="s">
        <v>542</v>
      </c>
      <c r="B120" s="681" t="s">
        <v>266</v>
      </c>
      <c r="C120" s="681" t="s">
        <v>324</v>
      </c>
      <c r="D120" s="269">
        <v>3.06</v>
      </c>
      <c r="E120" s="614">
        <v>3.78</v>
      </c>
      <c r="F120" s="699">
        <f t="shared" ref="F120:F123" si="15">ROUND(D120*E120,2)</f>
        <v>11.57</v>
      </c>
    </row>
    <row r="121" spans="1:8" x14ac:dyDescent="0.25">
      <c r="A121" s="702" t="s">
        <v>543</v>
      </c>
      <c r="B121" s="681" t="s">
        <v>266</v>
      </c>
      <c r="C121" s="681" t="s">
        <v>324</v>
      </c>
      <c r="D121" s="269">
        <v>1.08</v>
      </c>
      <c r="E121" s="614">
        <v>8.02</v>
      </c>
      <c r="F121" s="699">
        <f t="shared" si="15"/>
        <v>8.66</v>
      </c>
    </row>
    <row r="122" spans="1:8" x14ac:dyDescent="0.25">
      <c r="A122" s="702" t="s">
        <v>387</v>
      </c>
      <c r="B122" s="681" t="s">
        <v>266</v>
      </c>
      <c r="C122" s="681" t="s">
        <v>324</v>
      </c>
      <c r="D122" s="269">
        <v>1.1000000000000001</v>
      </c>
      <c r="E122" s="614">
        <v>12</v>
      </c>
      <c r="F122" s="699">
        <f t="shared" si="15"/>
        <v>13.2</v>
      </c>
    </row>
    <row r="123" spans="1:8" ht="15.75" thickBot="1" x14ac:dyDescent="0.3">
      <c r="A123" s="702" t="s">
        <v>388</v>
      </c>
      <c r="B123" s="681" t="s">
        <v>266</v>
      </c>
      <c r="C123" s="681" t="s">
        <v>324</v>
      </c>
      <c r="D123" s="269">
        <v>3.78</v>
      </c>
      <c r="E123" s="614">
        <v>3.18</v>
      </c>
      <c r="F123" s="699">
        <f t="shared" si="15"/>
        <v>12.02</v>
      </c>
    </row>
    <row r="124" spans="1:8" ht="15.75" thickBot="1" x14ac:dyDescent="0.3">
      <c r="A124" s="691"/>
      <c r="B124" s="692"/>
      <c r="C124" s="692"/>
      <c r="D124" s="693"/>
      <c r="E124" s="694" t="s">
        <v>352</v>
      </c>
      <c r="F124" s="695">
        <f>ROUND(SUM(F120:F123),2)</f>
        <v>45.45</v>
      </c>
      <c r="G124">
        <v>102.56</v>
      </c>
      <c r="H124">
        <f>G124/8</f>
        <v>12.82</v>
      </c>
    </row>
    <row r="125" spans="1:8" ht="15.75" thickBot="1" x14ac:dyDescent="0.3">
      <c r="A125" s="686">
        <f>A119+1</f>
        <v>17</v>
      </c>
      <c r="B125" s="687" t="s">
        <v>272</v>
      </c>
      <c r="C125" s="687" t="s">
        <v>324</v>
      </c>
      <c r="D125" s="688"/>
      <c r="E125" s="689"/>
      <c r="F125" s="690"/>
    </row>
    <row r="126" spans="1:8" x14ac:dyDescent="0.25">
      <c r="A126" s="702" t="s">
        <v>389</v>
      </c>
      <c r="B126" s="681" t="s">
        <v>272</v>
      </c>
      <c r="C126" s="681" t="s">
        <v>324</v>
      </c>
      <c r="D126" s="269">
        <v>1.36</v>
      </c>
      <c r="E126" s="614">
        <v>14.15</v>
      </c>
      <c r="F126" s="699">
        <f t="shared" ref="F126:F128" si="16">ROUND(D126*E126,2)</f>
        <v>19.239999999999998</v>
      </c>
    </row>
    <row r="127" spans="1:8" x14ac:dyDescent="0.25">
      <c r="A127" s="702" t="s">
        <v>544</v>
      </c>
      <c r="B127" s="681" t="s">
        <v>272</v>
      </c>
      <c r="C127" s="681" t="s">
        <v>324</v>
      </c>
      <c r="D127" s="269">
        <v>3.89</v>
      </c>
      <c r="E127" s="614">
        <v>4.49</v>
      </c>
      <c r="F127" s="699">
        <f t="shared" si="16"/>
        <v>17.47</v>
      </c>
    </row>
    <row r="128" spans="1:8" ht="15.75" thickBot="1" x14ac:dyDescent="0.3">
      <c r="A128" s="702" t="s">
        <v>545</v>
      </c>
      <c r="B128" s="681" t="s">
        <v>272</v>
      </c>
      <c r="C128" s="681" t="s">
        <v>324</v>
      </c>
      <c r="D128" s="269">
        <v>3.98</v>
      </c>
      <c r="E128" s="614">
        <v>2.76</v>
      </c>
      <c r="F128" s="699">
        <f t="shared" si="16"/>
        <v>10.98</v>
      </c>
    </row>
    <row r="129" spans="1:8" ht="15.75" thickBot="1" x14ac:dyDescent="0.3">
      <c r="A129" s="691"/>
      <c r="B129" s="692"/>
      <c r="C129" s="692"/>
      <c r="D129" s="693"/>
      <c r="E129" s="694" t="s">
        <v>352</v>
      </c>
      <c r="F129" s="695">
        <f>ROUND(SUM(F126:F128),2)</f>
        <v>47.69</v>
      </c>
      <c r="G129">
        <v>11.02</v>
      </c>
      <c r="H129">
        <f>G129/6</f>
        <v>1.8366666666666667</v>
      </c>
    </row>
    <row r="130" spans="1:8" ht="15.75" thickBot="1" x14ac:dyDescent="0.3">
      <c r="A130" s="686">
        <f>A125+1</f>
        <v>18</v>
      </c>
      <c r="B130" s="687" t="s">
        <v>268</v>
      </c>
      <c r="C130" s="687" t="s">
        <v>325</v>
      </c>
      <c r="D130" s="688"/>
      <c r="E130" s="689"/>
      <c r="F130" s="690"/>
    </row>
    <row r="131" spans="1:8" x14ac:dyDescent="0.25">
      <c r="A131" s="702" t="s">
        <v>546</v>
      </c>
      <c r="B131" s="681" t="s">
        <v>268</v>
      </c>
      <c r="C131" s="681" t="s">
        <v>325</v>
      </c>
      <c r="D131" s="269">
        <v>3.29</v>
      </c>
      <c r="E131" s="614">
        <v>4.95</v>
      </c>
      <c r="F131" s="699">
        <f t="shared" ref="F131:F136" si="17">ROUND(D131*E131,2)</f>
        <v>16.29</v>
      </c>
    </row>
    <row r="132" spans="1:8" x14ac:dyDescent="0.25">
      <c r="A132" s="702" t="s">
        <v>390</v>
      </c>
      <c r="B132" s="681" t="s">
        <v>268</v>
      </c>
      <c r="C132" s="681" t="s">
        <v>325</v>
      </c>
      <c r="D132" s="269">
        <v>2.0299999999999998</v>
      </c>
      <c r="E132" s="614">
        <v>3.43</v>
      </c>
      <c r="F132" s="699">
        <f t="shared" si="17"/>
        <v>6.96</v>
      </c>
    </row>
    <row r="133" spans="1:8" x14ac:dyDescent="0.25">
      <c r="A133" s="702" t="s">
        <v>391</v>
      </c>
      <c r="B133" s="681" t="s">
        <v>268</v>
      </c>
      <c r="C133" s="681" t="s">
        <v>325</v>
      </c>
      <c r="D133" s="269">
        <v>1.59</v>
      </c>
      <c r="E133" s="614">
        <v>1.3</v>
      </c>
      <c r="F133" s="699">
        <f t="shared" si="17"/>
        <v>2.0699999999999998</v>
      </c>
    </row>
    <row r="134" spans="1:8" x14ac:dyDescent="0.25">
      <c r="A134" s="702" t="s">
        <v>547</v>
      </c>
      <c r="B134" s="681" t="s">
        <v>268</v>
      </c>
      <c r="C134" s="681" t="s">
        <v>325</v>
      </c>
      <c r="D134" s="269">
        <v>1.98</v>
      </c>
      <c r="E134" s="614">
        <v>2.7</v>
      </c>
      <c r="F134" s="699">
        <f t="shared" si="17"/>
        <v>5.35</v>
      </c>
    </row>
    <row r="135" spans="1:8" x14ac:dyDescent="0.25">
      <c r="A135" s="702" t="s">
        <v>548</v>
      </c>
      <c r="B135" s="681" t="s">
        <v>268</v>
      </c>
      <c r="C135" s="681" t="s">
        <v>325</v>
      </c>
      <c r="D135" s="269">
        <v>3.97</v>
      </c>
      <c r="E135" s="614">
        <v>2.59</v>
      </c>
      <c r="F135" s="699">
        <f t="shared" si="17"/>
        <v>10.28</v>
      </c>
    </row>
    <row r="136" spans="1:8" ht="15.75" thickBot="1" x14ac:dyDescent="0.3">
      <c r="A136" s="702" t="s">
        <v>392</v>
      </c>
      <c r="B136" s="681" t="s">
        <v>268</v>
      </c>
      <c r="C136" s="681" t="s">
        <v>325</v>
      </c>
      <c r="D136" s="269">
        <v>3.85</v>
      </c>
      <c r="E136" s="614">
        <v>2.66</v>
      </c>
      <c r="F136" s="699">
        <f t="shared" si="17"/>
        <v>10.24</v>
      </c>
    </row>
    <row r="137" spans="1:8" ht="15.75" thickBot="1" x14ac:dyDescent="0.3">
      <c r="A137" s="691"/>
      <c r="B137" s="692"/>
      <c r="C137" s="692"/>
      <c r="D137" s="693"/>
      <c r="E137" s="694" t="s">
        <v>352</v>
      </c>
      <c r="F137" s="695">
        <f>ROUND(SUM(F131:F136),2)</f>
        <v>51.19</v>
      </c>
      <c r="G137">
        <v>147.41999999999999</v>
      </c>
      <c r="H137">
        <f>G137/9</f>
        <v>16.38</v>
      </c>
    </row>
    <row r="138" spans="1:8" ht="15.75" thickBot="1" x14ac:dyDescent="0.3">
      <c r="A138" s="686">
        <f>A130+1</f>
        <v>19</v>
      </c>
      <c r="B138" s="687" t="s">
        <v>273</v>
      </c>
      <c r="C138" s="687" t="s">
        <v>326</v>
      </c>
      <c r="D138" s="688"/>
      <c r="E138" s="689"/>
      <c r="F138" s="690"/>
    </row>
    <row r="139" spans="1:8" x14ac:dyDescent="0.25">
      <c r="A139" s="702" t="s">
        <v>393</v>
      </c>
      <c r="B139" s="681" t="s">
        <v>273</v>
      </c>
      <c r="C139" s="681" t="s">
        <v>326</v>
      </c>
      <c r="D139" s="269">
        <v>1.63</v>
      </c>
      <c r="E139" s="614">
        <v>19.190000000000001</v>
      </c>
      <c r="F139" s="699">
        <f t="shared" ref="F139:F147" si="18">ROUND(D139*E139,2)</f>
        <v>31.28</v>
      </c>
    </row>
    <row r="140" spans="1:8" x14ac:dyDescent="0.25">
      <c r="A140" s="702" t="s">
        <v>394</v>
      </c>
      <c r="B140" s="681" t="s">
        <v>273</v>
      </c>
      <c r="C140" s="681" t="s">
        <v>326</v>
      </c>
      <c r="D140" s="269">
        <v>3.29</v>
      </c>
      <c r="E140" s="614">
        <v>9.08</v>
      </c>
      <c r="F140" s="699">
        <f t="shared" si="18"/>
        <v>29.87</v>
      </c>
    </row>
    <row r="141" spans="1:8" x14ac:dyDescent="0.25">
      <c r="A141" s="702" t="s">
        <v>549</v>
      </c>
      <c r="B141" s="681" t="s">
        <v>273</v>
      </c>
      <c r="C141" s="681" t="s">
        <v>326</v>
      </c>
      <c r="D141" s="269">
        <v>1.98</v>
      </c>
      <c r="E141" s="614">
        <v>13.78</v>
      </c>
      <c r="F141" s="699">
        <f t="shared" si="18"/>
        <v>27.28</v>
      </c>
    </row>
    <row r="142" spans="1:8" x14ac:dyDescent="0.25">
      <c r="A142" s="702" t="s">
        <v>550</v>
      </c>
      <c r="B142" s="681" t="s">
        <v>273</v>
      </c>
      <c r="C142" s="681" t="s">
        <v>326</v>
      </c>
      <c r="D142" s="269">
        <v>3.97</v>
      </c>
      <c r="E142" s="614">
        <v>6.96</v>
      </c>
      <c r="F142" s="699">
        <f t="shared" si="18"/>
        <v>27.63</v>
      </c>
    </row>
    <row r="143" spans="1:8" x14ac:dyDescent="0.25">
      <c r="A143" s="702" t="s">
        <v>551</v>
      </c>
      <c r="B143" s="681" t="s">
        <v>273</v>
      </c>
      <c r="C143" s="681" t="s">
        <v>326</v>
      </c>
      <c r="D143" s="269">
        <v>3.85</v>
      </c>
      <c r="E143" s="614">
        <v>8.8000000000000007</v>
      </c>
      <c r="F143" s="699">
        <f t="shared" si="18"/>
        <v>33.880000000000003</v>
      </c>
    </row>
    <row r="144" spans="1:8" x14ac:dyDescent="0.25">
      <c r="A144" s="702" t="s">
        <v>552</v>
      </c>
      <c r="B144" s="681" t="s">
        <v>273</v>
      </c>
      <c r="C144" s="681" t="s">
        <v>326</v>
      </c>
      <c r="D144" s="269">
        <v>1.58</v>
      </c>
      <c r="E144" s="614">
        <v>17.95</v>
      </c>
      <c r="F144" s="699">
        <f t="shared" si="18"/>
        <v>28.36</v>
      </c>
    </row>
    <row r="145" spans="1:8" x14ac:dyDescent="0.25">
      <c r="A145" s="702" t="s">
        <v>395</v>
      </c>
      <c r="B145" s="681" t="s">
        <v>273</v>
      </c>
      <c r="C145" s="681" t="s">
        <v>326</v>
      </c>
      <c r="D145" s="269">
        <v>1.65</v>
      </c>
      <c r="E145" s="614">
        <v>19.72</v>
      </c>
      <c r="F145" s="699">
        <f t="shared" si="18"/>
        <v>32.54</v>
      </c>
    </row>
    <row r="146" spans="1:8" x14ac:dyDescent="0.25">
      <c r="A146" s="702" t="s">
        <v>396</v>
      </c>
      <c r="B146" s="681" t="s">
        <v>273</v>
      </c>
      <c r="C146" s="681" t="s">
        <v>326</v>
      </c>
      <c r="D146" s="269">
        <v>1.85</v>
      </c>
      <c r="E146" s="614">
        <v>16.88</v>
      </c>
      <c r="F146" s="699">
        <f t="shared" si="18"/>
        <v>31.23</v>
      </c>
    </row>
    <row r="147" spans="1:8" ht="15.75" thickBot="1" x14ac:dyDescent="0.3">
      <c r="A147" s="702" t="s">
        <v>397</v>
      </c>
      <c r="B147" s="681" t="s">
        <v>273</v>
      </c>
      <c r="C147" s="681" t="s">
        <v>326</v>
      </c>
      <c r="D147" s="269">
        <v>3.58</v>
      </c>
      <c r="E147" s="614">
        <v>8.83</v>
      </c>
      <c r="F147" s="699">
        <f t="shared" si="18"/>
        <v>31.61</v>
      </c>
    </row>
    <row r="148" spans="1:8" ht="15.75" thickBot="1" x14ac:dyDescent="0.3">
      <c r="A148" s="691"/>
      <c r="B148" s="692"/>
      <c r="C148" s="692"/>
      <c r="D148" s="693"/>
      <c r="E148" s="694" t="s">
        <v>352</v>
      </c>
      <c r="F148" s="695">
        <f>ROUND(SUM(F139:F147),2)</f>
        <v>273.68</v>
      </c>
      <c r="G148">
        <v>1341.98</v>
      </c>
      <c r="H148">
        <f>G148/40</f>
        <v>33.549500000000002</v>
      </c>
    </row>
    <row r="149" spans="1:8" ht="15.75" thickBot="1" x14ac:dyDescent="0.3">
      <c r="A149" s="686">
        <f>A138+1</f>
        <v>20</v>
      </c>
      <c r="B149" s="687" t="s">
        <v>271</v>
      </c>
      <c r="C149" s="687" t="s">
        <v>327</v>
      </c>
      <c r="D149" s="688"/>
      <c r="E149" s="689"/>
      <c r="F149" s="690"/>
    </row>
    <row r="150" spans="1:8" x14ac:dyDescent="0.25">
      <c r="A150" s="702" t="s">
        <v>398</v>
      </c>
      <c r="B150" s="681" t="s">
        <v>271</v>
      </c>
      <c r="C150" s="681" t="s">
        <v>327</v>
      </c>
      <c r="D150" s="269">
        <v>1.25</v>
      </c>
      <c r="E150" s="614">
        <v>8.9600000000000009</v>
      </c>
      <c r="F150" s="699">
        <f t="shared" ref="F150:F157" si="19">ROUND(D150*E150,2)</f>
        <v>11.2</v>
      </c>
    </row>
    <row r="151" spans="1:8" x14ac:dyDescent="0.25">
      <c r="A151" s="702" t="s">
        <v>399</v>
      </c>
      <c r="B151" s="681" t="s">
        <v>271</v>
      </c>
      <c r="C151" s="681" t="s">
        <v>327</v>
      </c>
      <c r="D151" s="269">
        <v>3.69</v>
      </c>
      <c r="E151" s="614">
        <v>3.71</v>
      </c>
      <c r="F151" s="699">
        <f t="shared" si="19"/>
        <v>13.69</v>
      </c>
    </row>
    <row r="152" spans="1:8" x14ac:dyDescent="0.25">
      <c r="A152" s="702" t="s">
        <v>400</v>
      </c>
      <c r="B152" s="681" t="s">
        <v>271</v>
      </c>
      <c r="C152" s="681" t="s">
        <v>327</v>
      </c>
      <c r="D152" s="269">
        <v>3.5</v>
      </c>
      <c r="E152" s="614">
        <v>3.29</v>
      </c>
      <c r="F152" s="699">
        <f t="shared" si="19"/>
        <v>11.52</v>
      </c>
    </row>
    <row r="153" spans="1:8" x14ac:dyDescent="0.25">
      <c r="A153" s="702" t="s">
        <v>401</v>
      </c>
      <c r="B153" s="681" t="s">
        <v>271</v>
      </c>
      <c r="C153" s="681" t="s">
        <v>327</v>
      </c>
      <c r="D153" s="269">
        <v>1.26</v>
      </c>
      <c r="E153" s="614">
        <v>8.42</v>
      </c>
      <c r="F153" s="699">
        <f t="shared" si="19"/>
        <v>10.61</v>
      </c>
    </row>
    <row r="154" spans="1:8" x14ac:dyDescent="0.25">
      <c r="A154" s="702" t="s">
        <v>402</v>
      </c>
      <c r="B154" s="681" t="s">
        <v>271</v>
      </c>
      <c r="C154" s="681" t="s">
        <v>327</v>
      </c>
      <c r="D154" s="269">
        <v>3.85</v>
      </c>
      <c r="E154" s="614">
        <v>4.21</v>
      </c>
      <c r="F154" s="699">
        <f t="shared" si="19"/>
        <v>16.21</v>
      </c>
    </row>
    <row r="155" spans="1:8" x14ac:dyDescent="0.25">
      <c r="A155" s="702" t="s">
        <v>403</v>
      </c>
      <c r="B155" s="681" t="s">
        <v>271</v>
      </c>
      <c r="C155" s="681" t="s">
        <v>327</v>
      </c>
      <c r="D155" s="269">
        <v>1.1499999999999999</v>
      </c>
      <c r="E155" s="614">
        <v>1.53</v>
      </c>
      <c r="F155" s="699">
        <f t="shared" si="19"/>
        <v>1.76</v>
      </c>
    </row>
    <row r="156" spans="1:8" x14ac:dyDescent="0.25">
      <c r="A156" s="702" t="s">
        <v>404</v>
      </c>
      <c r="B156" s="681" t="s">
        <v>271</v>
      </c>
      <c r="C156" s="681" t="s">
        <v>327</v>
      </c>
      <c r="D156" s="269">
        <v>1.03</v>
      </c>
      <c r="E156" s="614">
        <v>1.21</v>
      </c>
      <c r="F156" s="699">
        <f t="shared" si="19"/>
        <v>1.25</v>
      </c>
    </row>
    <row r="157" spans="1:8" ht="15.75" thickBot="1" x14ac:dyDescent="0.3">
      <c r="A157" s="702" t="s">
        <v>405</v>
      </c>
      <c r="B157" s="681" t="s">
        <v>271</v>
      </c>
      <c r="C157" s="681" t="s">
        <v>327</v>
      </c>
      <c r="D157" s="269">
        <v>3.89</v>
      </c>
      <c r="E157" s="614">
        <v>2.86</v>
      </c>
      <c r="F157" s="699">
        <f t="shared" si="19"/>
        <v>11.13</v>
      </c>
    </row>
    <row r="158" spans="1:8" ht="15.75" thickBot="1" x14ac:dyDescent="0.3">
      <c r="A158" s="691"/>
      <c r="B158" s="692"/>
      <c r="C158" s="692"/>
      <c r="D158" s="693"/>
      <c r="E158" s="694" t="s">
        <v>352</v>
      </c>
      <c r="F158" s="695">
        <f>ROUND(SUM(F150:F157),2)</f>
        <v>77.37</v>
      </c>
      <c r="G158">
        <v>11.02</v>
      </c>
      <c r="H158">
        <f>G158/8</f>
        <v>1.3774999999999999</v>
      </c>
    </row>
    <row r="159" spans="1:8" ht="15.75" thickBot="1" x14ac:dyDescent="0.3">
      <c r="A159" s="686">
        <f>A149+1</f>
        <v>21</v>
      </c>
      <c r="B159" s="687" t="s">
        <v>274</v>
      </c>
      <c r="C159" s="687" t="s">
        <v>328</v>
      </c>
      <c r="D159" s="688"/>
      <c r="E159" s="689"/>
      <c r="F159" s="690"/>
    </row>
    <row r="160" spans="1:8" x14ac:dyDescent="0.25">
      <c r="A160" s="702" t="s">
        <v>553</v>
      </c>
      <c r="B160" s="682" t="s">
        <v>274</v>
      </c>
      <c r="C160" s="682" t="s">
        <v>328</v>
      </c>
      <c r="D160" s="269">
        <v>3.26</v>
      </c>
      <c r="E160" s="614">
        <v>2.98</v>
      </c>
      <c r="F160" s="699">
        <f t="shared" ref="F160:F171" si="20">ROUND(D160*E160,2)</f>
        <v>9.7100000000000009</v>
      </c>
    </row>
    <row r="161" spans="1:8" x14ac:dyDescent="0.25">
      <c r="A161" s="702" t="s">
        <v>406</v>
      </c>
      <c r="B161" s="682" t="s">
        <v>274</v>
      </c>
      <c r="C161" s="682" t="s">
        <v>328</v>
      </c>
      <c r="D161" s="269">
        <v>3.15</v>
      </c>
      <c r="E161" s="614">
        <v>6</v>
      </c>
      <c r="F161" s="699">
        <f t="shared" si="20"/>
        <v>18.899999999999999</v>
      </c>
    </row>
    <row r="162" spans="1:8" x14ac:dyDescent="0.25">
      <c r="A162" s="702" t="s">
        <v>554</v>
      </c>
      <c r="B162" s="682" t="s">
        <v>274</v>
      </c>
      <c r="C162" s="682" t="s">
        <v>328</v>
      </c>
      <c r="D162" s="269">
        <v>3.02</v>
      </c>
      <c r="E162" s="614">
        <v>6.47</v>
      </c>
      <c r="F162" s="699">
        <f t="shared" si="20"/>
        <v>19.54</v>
      </c>
    </row>
    <row r="163" spans="1:8" x14ac:dyDescent="0.25">
      <c r="A163" s="702" t="s">
        <v>407</v>
      </c>
      <c r="B163" s="682" t="s">
        <v>274</v>
      </c>
      <c r="C163" s="682" t="s">
        <v>328</v>
      </c>
      <c r="D163" s="269">
        <v>1.56</v>
      </c>
      <c r="E163" s="614">
        <v>8.51</v>
      </c>
      <c r="F163" s="699">
        <f t="shared" si="20"/>
        <v>13.28</v>
      </c>
    </row>
    <row r="164" spans="1:8" x14ac:dyDescent="0.25">
      <c r="A164" s="702" t="s">
        <v>408</v>
      </c>
      <c r="B164" s="682" t="s">
        <v>274</v>
      </c>
      <c r="C164" s="682" t="s">
        <v>328</v>
      </c>
      <c r="D164" s="269">
        <v>1.0209999999999999</v>
      </c>
      <c r="E164" s="614">
        <v>21.09</v>
      </c>
      <c r="F164" s="699">
        <f t="shared" si="20"/>
        <v>21.53</v>
      </c>
    </row>
    <row r="165" spans="1:8" x14ac:dyDescent="0.25">
      <c r="A165" s="702" t="s">
        <v>409</v>
      </c>
      <c r="B165" s="682" t="s">
        <v>274</v>
      </c>
      <c r="C165" s="682" t="s">
        <v>328</v>
      </c>
      <c r="D165" s="269">
        <v>1.1200000000000001</v>
      </c>
      <c r="E165" s="614">
        <v>17.420000000000002</v>
      </c>
      <c r="F165" s="699">
        <f t="shared" si="20"/>
        <v>19.510000000000002</v>
      </c>
    </row>
    <row r="166" spans="1:8" x14ac:dyDescent="0.25">
      <c r="A166" s="702" t="s">
        <v>410</v>
      </c>
      <c r="B166" s="682" t="s">
        <v>274</v>
      </c>
      <c r="C166" s="682" t="s">
        <v>328</v>
      </c>
      <c r="D166" s="269">
        <v>1.2190000000000001</v>
      </c>
      <c r="E166" s="614">
        <v>14.15</v>
      </c>
      <c r="F166" s="699">
        <f t="shared" si="20"/>
        <v>17.25</v>
      </c>
    </row>
    <row r="167" spans="1:8" x14ac:dyDescent="0.25">
      <c r="A167" s="702" t="s">
        <v>411</v>
      </c>
      <c r="B167" s="682" t="s">
        <v>274</v>
      </c>
      <c r="C167" s="682" t="s">
        <v>328</v>
      </c>
      <c r="D167" s="269">
        <v>3.42</v>
      </c>
      <c r="E167" s="614">
        <v>6.43</v>
      </c>
      <c r="F167" s="699">
        <f t="shared" si="20"/>
        <v>21.99</v>
      </c>
    </row>
    <row r="168" spans="1:8" x14ac:dyDescent="0.25">
      <c r="A168" s="702" t="s">
        <v>412</v>
      </c>
      <c r="B168" s="682" t="s">
        <v>274</v>
      </c>
      <c r="C168" s="682" t="s">
        <v>328</v>
      </c>
      <c r="D168" s="269">
        <v>1.615</v>
      </c>
      <c r="E168" s="614">
        <v>8.09</v>
      </c>
      <c r="F168" s="699">
        <f t="shared" si="20"/>
        <v>13.07</v>
      </c>
    </row>
    <row r="169" spans="1:8" x14ac:dyDescent="0.25">
      <c r="A169" s="702" t="s">
        <v>555</v>
      </c>
      <c r="B169" s="682" t="s">
        <v>274</v>
      </c>
      <c r="C169" s="682" t="s">
        <v>328</v>
      </c>
      <c r="D169" s="269">
        <v>1.714</v>
      </c>
      <c r="E169" s="614">
        <v>1.2</v>
      </c>
      <c r="F169" s="699">
        <f t="shared" si="20"/>
        <v>2.06</v>
      </c>
    </row>
    <row r="170" spans="1:8" x14ac:dyDescent="0.25">
      <c r="A170" s="702" t="s">
        <v>495</v>
      </c>
      <c r="B170" s="682" t="s">
        <v>274</v>
      </c>
      <c r="C170" s="682" t="s">
        <v>328</v>
      </c>
      <c r="D170" s="269">
        <v>3.84</v>
      </c>
      <c r="E170" s="614">
        <v>6.86</v>
      </c>
      <c r="F170" s="699">
        <f t="shared" si="20"/>
        <v>26.34</v>
      </c>
    </row>
    <row r="171" spans="1:8" ht="15.75" thickBot="1" x14ac:dyDescent="0.3">
      <c r="A171" s="702" t="s">
        <v>556</v>
      </c>
      <c r="B171" s="682" t="s">
        <v>274</v>
      </c>
      <c r="C171" s="682" t="s">
        <v>328</v>
      </c>
      <c r="D171" s="269">
        <v>1.9119999999999999</v>
      </c>
      <c r="E171" s="614">
        <v>1.58</v>
      </c>
      <c r="F171" s="699">
        <f t="shared" si="20"/>
        <v>3.02</v>
      </c>
    </row>
    <row r="172" spans="1:8" ht="15.75" thickBot="1" x14ac:dyDescent="0.3">
      <c r="A172" s="691"/>
      <c r="B172" s="692"/>
      <c r="C172" s="692"/>
      <c r="D172" s="693"/>
      <c r="E172" s="694" t="s">
        <v>352</v>
      </c>
      <c r="F172" s="695">
        <f>ROUND(SUM(F160:F171),2)</f>
        <v>186.2</v>
      </c>
      <c r="G172">
        <v>549.64</v>
      </c>
      <c r="H172">
        <f>G172/25</f>
        <v>21.985599999999998</v>
      </c>
    </row>
    <row r="173" spans="1:8" ht="15.75" thickBot="1" x14ac:dyDescent="0.3">
      <c r="A173" s="686">
        <f>A159+1</f>
        <v>22</v>
      </c>
      <c r="B173" s="687" t="s">
        <v>271</v>
      </c>
      <c r="C173" s="687" t="s">
        <v>329</v>
      </c>
      <c r="D173" s="688"/>
      <c r="E173" s="689"/>
      <c r="F173" s="690"/>
    </row>
    <row r="174" spans="1:8" x14ac:dyDescent="0.25">
      <c r="A174" s="702" t="s">
        <v>557</v>
      </c>
      <c r="B174" s="681" t="s">
        <v>271</v>
      </c>
      <c r="C174" s="681" t="s">
        <v>329</v>
      </c>
      <c r="D174" s="613">
        <v>3.9</v>
      </c>
      <c r="E174" s="614">
        <v>3.04</v>
      </c>
      <c r="F174" s="699">
        <f t="shared" ref="F174:F178" si="21">ROUND(D174*E174,2)</f>
        <v>11.86</v>
      </c>
    </row>
    <row r="175" spans="1:8" x14ac:dyDescent="0.25">
      <c r="A175" s="702" t="s">
        <v>413</v>
      </c>
      <c r="B175" s="681" t="s">
        <v>271</v>
      </c>
      <c r="C175" s="681" t="s">
        <v>329</v>
      </c>
      <c r="D175" s="613">
        <v>1.03</v>
      </c>
      <c r="E175" s="614">
        <v>8.84</v>
      </c>
      <c r="F175" s="699">
        <f t="shared" si="21"/>
        <v>9.11</v>
      </c>
    </row>
    <row r="176" spans="1:8" x14ac:dyDescent="0.25">
      <c r="A176" s="702" t="s">
        <v>414</v>
      </c>
      <c r="B176" s="681" t="s">
        <v>271</v>
      </c>
      <c r="C176" s="681" t="s">
        <v>329</v>
      </c>
      <c r="D176" s="613">
        <v>3.58</v>
      </c>
      <c r="E176" s="614">
        <v>4.42</v>
      </c>
      <c r="F176" s="699">
        <f t="shared" si="21"/>
        <v>15.82</v>
      </c>
    </row>
    <row r="177" spans="1:8" x14ac:dyDescent="0.25">
      <c r="A177" s="702" t="s">
        <v>415</v>
      </c>
      <c r="B177" s="681" t="s">
        <v>271</v>
      </c>
      <c r="C177" s="681" t="s">
        <v>329</v>
      </c>
      <c r="D177" s="613">
        <v>3.87</v>
      </c>
      <c r="E177" s="614">
        <v>2.73</v>
      </c>
      <c r="F177" s="699">
        <f t="shared" si="21"/>
        <v>10.57</v>
      </c>
    </row>
    <row r="178" spans="1:8" ht="15.75" thickBot="1" x14ac:dyDescent="0.3">
      <c r="A178" s="702" t="s">
        <v>416</v>
      </c>
      <c r="B178" s="681" t="s">
        <v>271</v>
      </c>
      <c r="C178" s="681" t="s">
        <v>329</v>
      </c>
      <c r="D178" s="613">
        <v>3.92</v>
      </c>
      <c r="E178" s="614">
        <v>2.98</v>
      </c>
      <c r="F178" s="699">
        <f t="shared" si="21"/>
        <v>11.68</v>
      </c>
    </row>
    <row r="179" spans="1:8" ht="15.75" thickBot="1" x14ac:dyDescent="0.3">
      <c r="A179" s="691"/>
      <c r="B179" s="692"/>
      <c r="C179" s="692"/>
      <c r="D179" s="693"/>
      <c r="E179" s="694" t="s">
        <v>352</v>
      </c>
      <c r="F179" s="695">
        <f>ROUND(SUM(F174:F178),2)</f>
        <v>59.04</v>
      </c>
      <c r="G179">
        <v>107.38</v>
      </c>
      <c r="H179">
        <f>G179/7</f>
        <v>15.34</v>
      </c>
    </row>
    <row r="180" spans="1:8" ht="15.75" thickBot="1" x14ac:dyDescent="0.3">
      <c r="A180" s="686">
        <f>A173+1</f>
        <v>23</v>
      </c>
      <c r="B180" s="687" t="s">
        <v>266</v>
      </c>
      <c r="C180" s="687" t="s">
        <v>330</v>
      </c>
      <c r="D180" s="688"/>
      <c r="E180" s="689"/>
      <c r="F180" s="690"/>
    </row>
    <row r="181" spans="1:8" x14ac:dyDescent="0.25">
      <c r="A181" s="702" t="s">
        <v>417</v>
      </c>
      <c r="B181" s="681" t="s">
        <v>266</v>
      </c>
      <c r="C181" s="681" t="s">
        <v>330</v>
      </c>
      <c r="D181" s="269">
        <v>1.26</v>
      </c>
      <c r="E181" s="614">
        <v>20.36</v>
      </c>
      <c r="F181" s="699">
        <f t="shared" ref="F181:F190" si="22">ROUND(D181*E181,2)</f>
        <v>25.65</v>
      </c>
    </row>
    <row r="182" spans="1:8" x14ac:dyDescent="0.25">
      <c r="A182" s="702" t="s">
        <v>418</v>
      </c>
      <c r="B182" s="681" t="s">
        <v>266</v>
      </c>
      <c r="C182" s="681" t="s">
        <v>330</v>
      </c>
      <c r="D182" s="613">
        <v>3.9</v>
      </c>
      <c r="E182" s="614">
        <v>2.4300000000000002</v>
      </c>
      <c r="F182" s="699">
        <f t="shared" si="22"/>
        <v>9.48</v>
      </c>
    </row>
    <row r="183" spans="1:8" x14ac:dyDescent="0.25">
      <c r="A183" s="702" t="s">
        <v>558</v>
      </c>
      <c r="B183" s="681" t="s">
        <v>266</v>
      </c>
      <c r="C183" s="681" t="s">
        <v>330</v>
      </c>
      <c r="D183" s="613">
        <v>3.58</v>
      </c>
      <c r="E183" s="614">
        <v>6.02</v>
      </c>
      <c r="F183" s="699">
        <f t="shared" si="22"/>
        <v>21.55</v>
      </c>
    </row>
    <row r="184" spans="1:8" x14ac:dyDescent="0.25">
      <c r="A184" s="702" t="s">
        <v>419</v>
      </c>
      <c r="B184" s="681" t="s">
        <v>266</v>
      </c>
      <c r="C184" s="681" t="s">
        <v>330</v>
      </c>
      <c r="D184" s="613">
        <v>3.87</v>
      </c>
      <c r="E184" s="614">
        <v>2.73</v>
      </c>
      <c r="F184" s="699">
        <f t="shared" si="22"/>
        <v>10.57</v>
      </c>
    </row>
    <row r="185" spans="1:8" x14ac:dyDescent="0.25">
      <c r="A185" s="702" t="s">
        <v>420</v>
      </c>
      <c r="B185" s="681" t="s">
        <v>266</v>
      </c>
      <c r="C185" s="681" t="s">
        <v>330</v>
      </c>
      <c r="D185" s="613">
        <v>3.92</v>
      </c>
      <c r="E185" s="614">
        <v>6.02</v>
      </c>
      <c r="F185" s="699">
        <f t="shared" si="22"/>
        <v>23.6</v>
      </c>
    </row>
    <row r="186" spans="1:8" x14ac:dyDescent="0.25">
      <c r="A186" s="702" t="s">
        <v>421</v>
      </c>
      <c r="B186" s="681" t="s">
        <v>266</v>
      </c>
      <c r="C186" s="681" t="s">
        <v>330</v>
      </c>
      <c r="D186" s="613">
        <v>3.97</v>
      </c>
      <c r="E186" s="614">
        <v>2.96</v>
      </c>
      <c r="F186" s="699">
        <f t="shared" si="22"/>
        <v>11.75</v>
      </c>
    </row>
    <row r="187" spans="1:8" x14ac:dyDescent="0.25">
      <c r="A187" s="702" t="s">
        <v>559</v>
      </c>
      <c r="B187" s="681" t="s">
        <v>266</v>
      </c>
      <c r="C187" s="681" t="s">
        <v>330</v>
      </c>
      <c r="D187" s="613">
        <v>1.68</v>
      </c>
      <c r="E187" s="614">
        <v>13.63</v>
      </c>
      <c r="F187" s="699">
        <f t="shared" si="22"/>
        <v>22.9</v>
      </c>
    </row>
    <row r="188" spans="1:8" x14ac:dyDescent="0.25">
      <c r="A188" s="702" t="s">
        <v>560</v>
      </c>
      <c r="B188" s="681" t="s">
        <v>266</v>
      </c>
      <c r="C188" s="681" t="s">
        <v>330</v>
      </c>
      <c r="D188" s="613">
        <v>1.51</v>
      </c>
      <c r="E188" s="614">
        <v>14.35</v>
      </c>
      <c r="F188" s="699">
        <f t="shared" si="22"/>
        <v>21.67</v>
      </c>
    </row>
    <row r="189" spans="1:8" x14ac:dyDescent="0.25">
      <c r="A189" s="702" t="s">
        <v>422</v>
      </c>
      <c r="B189" s="681" t="s">
        <v>266</v>
      </c>
      <c r="C189" s="681" t="s">
        <v>330</v>
      </c>
      <c r="D189" s="613">
        <v>1.2050000000000001</v>
      </c>
      <c r="E189" s="614">
        <v>16.600000000000001</v>
      </c>
      <c r="F189" s="699">
        <f t="shared" si="22"/>
        <v>20</v>
      </c>
    </row>
    <row r="190" spans="1:8" ht="15.75" thickBot="1" x14ac:dyDescent="0.3">
      <c r="A190" s="702" t="s">
        <v>561</v>
      </c>
      <c r="B190" s="681" t="s">
        <v>266</v>
      </c>
      <c r="C190" s="681" t="s">
        <v>330</v>
      </c>
      <c r="D190" s="613">
        <v>2.2400000000000002</v>
      </c>
      <c r="E190" s="614">
        <v>3.08</v>
      </c>
      <c r="F190" s="699">
        <f t="shared" si="22"/>
        <v>6.9</v>
      </c>
    </row>
    <row r="191" spans="1:8" ht="15.75" thickBot="1" x14ac:dyDescent="0.3">
      <c r="A191" s="691"/>
      <c r="B191" s="692"/>
      <c r="C191" s="692"/>
      <c r="D191" s="693"/>
      <c r="E191" s="694" t="s">
        <v>352</v>
      </c>
      <c r="F191" s="695">
        <f>ROUND(SUM(F181:F190),2)</f>
        <v>174.07</v>
      </c>
      <c r="G191">
        <v>1323.14</v>
      </c>
      <c r="H191">
        <f>G191/45</f>
        <v>29.403111111111112</v>
      </c>
    </row>
    <row r="192" spans="1:8" ht="15.75" thickBot="1" x14ac:dyDescent="0.3">
      <c r="A192" s="686">
        <f>A180+1</f>
        <v>24</v>
      </c>
      <c r="B192" s="687" t="s">
        <v>275</v>
      </c>
      <c r="C192" s="687" t="s">
        <v>328</v>
      </c>
      <c r="D192" s="688"/>
      <c r="E192" s="689"/>
      <c r="F192" s="690"/>
    </row>
    <row r="193" spans="1:8" x14ac:dyDescent="0.25">
      <c r="A193" s="702" t="s">
        <v>562</v>
      </c>
      <c r="B193" s="681" t="s">
        <v>275</v>
      </c>
      <c r="C193" s="681" t="s">
        <v>328</v>
      </c>
      <c r="D193" s="613">
        <v>3.69</v>
      </c>
      <c r="E193" s="614">
        <v>2.75</v>
      </c>
      <c r="F193" s="699">
        <f t="shared" ref="F193:F200" si="23">ROUND(D193*E193,2)</f>
        <v>10.15</v>
      </c>
    </row>
    <row r="194" spans="1:8" x14ac:dyDescent="0.25">
      <c r="A194" s="702" t="s">
        <v>423</v>
      </c>
      <c r="B194" s="681" t="s">
        <v>275</v>
      </c>
      <c r="C194" s="681" t="s">
        <v>328</v>
      </c>
      <c r="D194" s="613">
        <v>1.31</v>
      </c>
      <c r="E194" s="614">
        <v>14.92</v>
      </c>
      <c r="F194" s="699">
        <f t="shared" si="23"/>
        <v>19.55</v>
      </c>
    </row>
    <row r="195" spans="1:8" x14ac:dyDescent="0.25">
      <c r="A195" s="702" t="s">
        <v>563</v>
      </c>
      <c r="B195" s="681" t="s">
        <v>275</v>
      </c>
      <c r="C195" s="681" t="s">
        <v>328</v>
      </c>
      <c r="D195" s="613">
        <v>3.61</v>
      </c>
      <c r="E195" s="614">
        <v>2.11</v>
      </c>
      <c r="F195" s="699">
        <f t="shared" si="23"/>
        <v>7.62</v>
      </c>
    </row>
    <row r="196" spans="1:8" x14ac:dyDescent="0.25">
      <c r="A196" s="702" t="s">
        <v>564</v>
      </c>
      <c r="B196" s="681" t="s">
        <v>275</v>
      </c>
      <c r="C196" s="681" t="s">
        <v>328</v>
      </c>
      <c r="D196" s="613">
        <v>1.58</v>
      </c>
      <c r="E196" s="614">
        <v>1.71</v>
      </c>
      <c r="F196" s="699">
        <f t="shared" si="23"/>
        <v>2.7</v>
      </c>
    </row>
    <row r="197" spans="1:8" x14ac:dyDescent="0.25">
      <c r="A197" s="702" t="s">
        <v>424</v>
      </c>
      <c r="B197" s="681" t="s">
        <v>275</v>
      </c>
      <c r="C197" s="681" t="s">
        <v>328</v>
      </c>
      <c r="D197" s="613">
        <v>1.78</v>
      </c>
      <c r="E197" s="614">
        <v>9.8000000000000007</v>
      </c>
      <c r="F197" s="699">
        <f t="shared" si="23"/>
        <v>17.440000000000001</v>
      </c>
    </row>
    <row r="198" spans="1:8" x14ac:dyDescent="0.25">
      <c r="A198" s="702" t="s">
        <v>425</v>
      </c>
      <c r="B198" s="681" t="s">
        <v>275</v>
      </c>
      <c r="C198" s="681" t="s">
        <v>328</v>
      </c>
      <c r="D198" s="613">
        <v>3.78</v>
      </c>
      <c r="E198" s="614">
        <v>2.17</v>
      </c>
      <c r="F198" s="699">
        <f t="shared" si="23"/>
        <v>8.1999999999999993</v>
      </c>
    </row>
    <row r="199" spans="1:8" x14ac:dyDescent="0.25">
      <c r="A199" s="702" t="s">
        <v>426</v>
      </c>
      <c r="B199" s="681" t="s">
        <v>275</v>
      </c>
      <c r="C199" s="681" t="s">
        <v>328</v>
      </c>
      <c r="D199" s="613">
        <v>1.59</v>
      </c>
      <c r="E199" s="614">
        <v>8.99</v>
      </c>
      <c r="F199" s="699">
        <f t="shared" si="23"/>
        <v>14.29</v>
      </c>
    </row>
    <row r="200" spans="1:8" ht="15.75" thickBot="1" x14ac:dyDescent="0.3">
      <c r="A200" s="702" t="s">
        <v>427</v>
      </c>
      <c r="B200" s="681" t="s">
        <v>275</v>
      </c>
      <c r="C200" s="681" t="s">
        <v>328</v>
      </c>
      <c r="D200" s="613">
        <v>2.16</v>
      </c>
      <c r="E200" s="614">
        <v>4.07</v>
      </c>
      <c r="F200" s="699">
        <f t="shared" si="23"/>
        <v>8.7899999999999991</v>
      </c>
    </row>
    <row r="201" spans="1:8" ht="15.75" thickBot="1" x14ac:dyDescent="0.3">
      <c r="A201" s="691"/>
      <c r="B201" s="692"/>
      <c r="C201" s="692"/>
      <c r="D201" s="693"/>
      <c r="E201" s="694" t="s">
        <v>352</v>
      </c>
      <c r="F201" s="695">
        <f>ROUND(SUM(F193:F200),2)</f>
        <v>88.74</v>
      </c>
      <c r="G201">
        <v>427.7</v>
      </c>
      <c r="H201">
        <f>G201/20</f>
        <v>21.384999999999998</v>
      </c>
    </row>
    <row r="202" spans="1:8" ht="15.75" thickBot="1" x14ac:dyDescent="0.3">
      <c r="A202" s="686">
        <f>A192+1</f>
        <v>25</v>
      </c>
      <c r="B202" s="687" t="s">
        <v>271</v>
      </c>
      <c r="C202" s="687" t="s">
        <v>331</v>
      </c>
      <c r="D202" s="688"/>
      <c r="E202" s="689"/>
      <c r="F202" s="690"/>
    </row>
    <row r="203" spans="1:8" x14ac:dyDescent="0.25">
      <c r="A203" s="702" t="s">
        <v>428</v>
      </c>
      <c r="B203" s="681" t="s">
        <v>271</v>
      </c>
      <c r="C203" s="681" t="s">
        <v>331</v>
      </c>
      <c r="D203" s="613">
        <v>3.96</v>
      </c>
      <c r="E203" s="614">
        <v>4.67</v>
      </c>
      <c r="F203" s="699">
        <f t="shared" ref="F203:F206" si="24">ROUND(D203*E203,2)</f>
        <v>18.489999999999998</v>
      </c>
    </row>
    <row r="204" spans="1:8" x14ac:dyDescent="0.25">
      <c r="A204" s="702" t="s">
        <v>429</v>
      </c>
      <c r="B204" s="681" t="s">
        <v>271</v>
      </c>
      <c r="C204" s="681" t="s">
        <v>331</v>
      </c>
      <c r="D204" s="613">
        <v>1.58</v>
      </c>
      <c r="E204" s="614">
        <v>1.8</v>
      </c>
      <c r="F204" s="699">
        <f t="shared" si="24"/>
        <v>2.84</v>
      </c>
    </row>
    <row r="205" spans="1:8" x14ac:dyDescent="0.25">
      <c r="A205" s="702" t="s">
        <v>430</v>
      </c>
      <c r="B205" s="681" t="s">
        <v>271</v>
      </c>
      <c r="C205" s="681" t="s">
        <v>331</v>
      </c>
      <c r="D205" s="613">
        <v>3.77</v>
      </c>
      <c r="E205" s="614">
        <v>3.04</v>
      </c>
      <c r="F205" s="699">
        <f t="shared" si="24"/>
        <v>11.46</v>
      </c>
    </row>
    <row r="206" spans="1:8" ht="15.75" thickBot="1" x14ac:dyDescent="0.3">
      <c r="A206" s="702" t="s">
        <v>431</v>
      </c>
      <c r="B206" s="681" t="s">
        <v>271</v>
      </c>
      <c r="C206" s="681" t="s">
        <v>331</v>
      </c>
      <c r="D206" s="613">
        <v>2.12</v>
      </c>
      <c r="E206" s="614">
        <v>3.61</v>
      </c>
      <c r="F206" s="699">
        <f t="shared" si="24"/>
        <v>7.65</v>
      </c>
    </row>
    <row r="207" spans="1:8" ht="15.75" thickBot="1" x14ac:dyDescent="0.3">
      <c r="A207" s="691"/>
      <c r="B207" s="692"/>
      <c r="C207" s="692"/>
      <c r="D207" s="693"/>
      <c r="E207" s="694" t="s">
        <v>352</v>
      </c>
      <c r="F207" s="695">
        <f>ROUND(SUM(F203:F206),2)</f>
        <v>40.44</v>
      </c>
      <c r="G207">
        <v>68.25</v>
      </c>
      <c r="H207">
        <f>G207/4</f>
        <v>17.0625</v>
      </c>
    </row>
    <row r="208" spans="1:8" ht="15.75" thickBot="1" x14ac:dyDescent="0.3">
      <c r="A208" s="686">
        <f>A202+1</f>
        <v>26</v>
      </c>
      <c r="B208" s="687" t="s">
        <v>276</v>
      </c>
      <c r="C208" s="687" t="s">
        <v>328</v>
      </c>
      <c r="D208" s="688"/>
      <c r="E208" s="689"/>
      <c r="F208" s="690"/>
    </row>
    <row r="209" spans="1:8" x14ac:dyDescent="0.25">
      <c r="A209" s="702" t="s">
        <v>432</v>
      </c>
      <c r="B209" s="681" t="s">
        <v>276</v>
      </c>
      <c r="C209" s="681" t="s">
        <v>328</v>
      </c>
      <c r="D209" s="269">
        <v>1.57</v>
      </c>
      <c r="E209" s="252">
        <v>13.73</v>
      </c>
      <c r="F209" s="699">
        <f t="shared" ref="F209:F217" si="25">ROUND(D209*E209,2)</f>
        <v>21.56</v>
      </c>
    </row>
    <row r="210" spans="1:8" x14ac:dyDescent="0.25">
      <c r="A210" s="702" t="s">
        <v>433</v>
      </c>
      <c r="B210" s="681" t="s">
        <v>276</v>
      </c>
      <c r="C210" s="681" t="s">
        <v>328</v>
      </c>
      <c r="D210" s="269">
        <v>1.55</v>
      </c>
      <c r="E210" s="252">
        <v>8.99</v>
      </c>
      <c r="F210" s="699">
        <f t="shared" si="25"/>
        <v>13.93</v>
      </c>
    </row>
    <row r="211" spans="1:8" x14ac:dyDescent="0.25">
      <c r="A211" s="702" t="s">
        <v>565</v>
      </c>
      <c r="B211" s="681" t="s">
        <v>276</v>
      </c>
      <c r="C211" s="681" t="s">
        <v>328</v>
      </c>
      <c r="D211" s="269">
        <v>3.98</v>
      </c>
      <c r="E211" s="252">
        <v>2.0699999999999998</v>
      </c>
      <c r="F211" s="699">
        <f t="shared" si="25"/>
        <v>8.24</v>
      </c>
    </row>
    <row r="212" spans="1:8" x14ac:dyDescent="0.25">
      <c r="A212" s="702" t="s">
        <v>434</v>
      </c>
      <c r="B212" s="681" t="s">
        <v>276</v>
      </c>
      <c r="C212" s="681" t="s">
        <v>328</v>
      </c>
      <c r="D212" s="269">
        <v>1.59</v>
      </c>
      <c r="E212" s="252">
        <v>13.3</v>
      </c>
      <c r="F212" s="699">
        <f t="shared" si="25"/>
        <v>21.15</v>
      </c>
    </row>
    <row r="213" spans="1:8" x14ac:dyDescent="0.25">
      <c r="A213" s="702" t="s">
        <v>566</v>
      </c>
      <c r="B213" s="681" t="s">
        <v>276</v>
      </c>
      <c r="C213" s="681" t="s">
        <v>328</v>
      </c>
      <c r="D213" s="269">
        <v>3.96</v>
      </c>
      <c r="E213" s="252">
        <v>2.98</v>
      </c>
      <c r="F213" s="699">
        <f t="shared" si="25"/>
        <v>11.8</v>
      </c>
    </row>
    <row r="214" spans="1:8" x14ac:dyDescent="0.25">
      <c r="A214" s="702" t="s">
        <v>567</v>
      </c>
      <c r="B214" s="681" t="s">
        <v>276</v>
      </c>
      <c r="C214" s="681" t="s">
        <v>328</v>
      </c>
      <c r="D214" s="269">
        <v>1.25</v>
      </c>
      <c r="E214" s="252">
        <v>18.13</v>
      </c>
      <c r="F214" s="699">
        <f t="shared" si="25"/>
        <v>22.66</v>
      </c>
    </row>
    <row r="215" spans="1:8" x14ac:dyDescent="0.25">
      <c r="A215" s="702" t="s">
        <v>435</v>
      </c>
      <c r="B215" s="681" t="s">
        <v>276</v>
      </c>
      <c r="C215" s="681" t="s">
        <v>328</v>
      </c>
      <c r="D215" s="269">
        <v>1.1599999999999999</v>
      </c>
      <c r="E215" s="252">
        <v>18.579999999999998</v>
      </c>
      <c r="F215" s="699">
        <f t="shared" si="25"/>
        <v>21.55</v>
      </c>
    </row>
    <row r="216" spans="1:8" x14ac:dyDescent="0.25">
      <c r="A216" s="702" t="s">
        <v>436</v>
      </c>
      <c r="B216" s="681" t="s">
        <v>276</v>
      </c>
      <c r="C216" s="681" t="s">
        <v>328</v>
      </c>
      <c r="D216" s="269">
        <v>1.81</v>
      </c>
      <c r="E216" s="252">
        <v>1.59</v>
      </c>
      <c r="F216" s="699">
        <f t="shared" si="25"/>
        <v>2.88</v>
      </c>
    </row>
    <row r="217" spans="1:8" ht="15.75" thickBot="1" x14ac:dyDescent="0.3">
      <c r="A217" s="702" t="s">
        <v>437</v>
      </c>
      <c r="B217" s="681" t="s">
        <v>276</v>
      </c>
      <c r="C217" s="681" t="s">
        <v>328</v>
      </c>
      <c r="D217" s="269">
        <v>3.91</v>
      </c>
      <c r="E217" s="252">
        <v>2.58</v>
      </c>
      <c r="F217" s="699">
        <f t="shared" si="25"/>
        <v>10.09</v>
      </c>
    </row>
    <row r="218" spans="1:8" ht="15.75" thickBot="1" x14ac:dyDescent="0.3">
      <c r="A218" s="691"/>
      <c r="B218" s="692"/>
      <c r="C218" s="692"/>
      <c r="D218" s="693"/>
      <c r="E218" s="694" t="s">
        <v>352</v>
      </c>
      <c r="F218" s="695">
        <f>ROUND(SUM(F209:F217),2)</f>
        <v>133.86000000000001</v>
      </c>
      <c r="G218">
        <v>382.2</v>
      </c>
      <c r="H218">
        <f>G218/16</f>
        <v>23.887499999999999</v>
      </c>
    </row>
    <row r="219" spans="1:8" ht="15.75" thickBot="1" x14ac:dyDescent="0.3">
      <c r="A219" s="686">
        <f>A208+1</f>
        <v>27</v>
      </c>
      <c r="B219" s="687" t="s">
        <v>270</v>
      </c>
      <c r="C219" s="687" t="s">
        <v>323</v>
      </c>
      <c r="D219" s="688"/>
      <c r="E219" s="689"/>
      <c r="F219" s="690"/>
    </row>
    <row r="220" spans="1:8" x14ac:dyDescent="0.25">
      <c r="A220" s="702" t="s">
        <v>438</v>
      </c>
      <c r="B220" s="681" t="s">
        <v>270</v>
      </c>
      <c r="C220" s="681" t="s">
        <v>323</v>
      </c>
      <c r="D220" s="269">
        <v>3.56</v>
      </c>
      <c r="E220" s="252">
        <v>4.29</v>
      </c>
      <c r="F220" s="699">
        <f t="shared" ref="F220:F226" si="26">ROUND(D220*E220,2)</f>
        <v>15.27</v>
      </c>
    </row>
    <row r="221" spans="1:8" x14ac:dyDescent="0.25">
      <c r="A221" s="702" t="s">
        <v>439</v>
      </c>
      <c r="B221" s="681" t="s">
        <v>270</v>
      </c>
      <c r="C221" s="681" t="s">
        <v>323</v>
      </c>
      <c r="D221" s="269">
        <v>1.52</v>
      </c>
      <c r="E221" s="252">
        <v>1.04</v>
      </c>
      <c r="F221" s="699">
        <f t="shared" si="26"/>
        <v>1.58</v>
      </c>
    </row>
    <row r="222" spans="1:8" x14ac:dyDescent="0.25">
      <c r="A222" s="702" t="s">
        <v>440</v>
      </c>
      <c r="B222" s="681" t="s">
        <v>270</v>
      </c>
      <c r="C222" s="681" t="s">
        <v>323</v>
      </c>
      <c r="D222" s="269">
        <v>1.67</v>
      </c>
      <c r="E222" s="252">
        <v>6.89</v>
      </c>
      <c r="F222" s="699">
        <f t="shared" si="26"/>
        <v>11.51</v>
      </c>
    </row>
    <row r="223" spans="1:8" x14ac:dyDescent="0.25">
      <c r="A223" s="702" t="s">
        <v>441</v>
      </c>
      <c r="B223" s="681" t="s">
        <v>270</v>
      </c>
      <c r="C223" s="681" t="s">
        <v>323</v>
      </c>
      <c r="D223" s="269">
        <v>3.98</v>
      </c>
      <c r="E223" s="252">
        <v>3.92</v>
      </c>
      <c r="F223" s="699">
        <f t="shared" si="26"/>
        <v>15.6</v>
      </c>
    </row>
    <row r="224" spans="1:8" x14ac:dyDescent="0.25">
      <c r="A224" s="702" t="s">
        <v>568</v>
      </c>
      <c r="B224" s="681" t="s">
        <v>270</v>
      </c>
      <c r="C224" s="681" t="s">
        <v>323</v>
      </c>
      <c r="D224" s="269">
        <v>4</v>
      </c>
      <c r="E224" s="252">
        <v>3.35</v>
      </c>
      <c r="F224" s="699">
        <f t="shared" si="26"/>
        <v>13.4</v>
      </c>
    </row>
    <row r="225" spans="1:8" x14ac:dyDescent="0.25">
      <c r="A225" s="702" t="s">
        <v>442</v>
      </c>
      <c r="B225" s="681" t="s">
        <v>270</v>
      </c>
      <c r="C225" s="681" t="s">
        <v>323</v>
      </c>
      <c r="D225" s="269">
        <v>3.69</v>
      </c>
      <c r="E225" s="252">
        <v>3.05</v>
      </c>
      <c r="F225" s="699">
        <f t="shared" si="26"/>
        <v>11.25</v>
      </c>
    </row>
    <row r="226" spans="1:8" ht="15.75" thickBot="1" x14ac:dyDescent="0.3">
      <c r="A226" s="702" t="s">
        <v>443</v>
      </c>
      <c r="B226" s="681" t="s">
        <v>270</v>
      </c>
      <c r="C226" s="681" t="s">
        <v>323</v>
      </c>
      <c r="D226" s="269">
        <v>1.1200000000000001</v>
      </c>
      <c r="E226" s="252">
        <v>1.23</v>
      </c>
      <c r="F226" s="699">
        <f t="shared" si="26"/>
        <v>1.38</v>
      </c>
    </row>
    <row r="227" spans="1:8" ht="15.75" thickBot="1" x14ac:dyDescent="0.3">
      <c r="A227" s="691"/>
      <c r="B227" s="692"/>
      <c r="C227" s="692"/>
      <c r="D227" s="693"/>
      <c r="E227" s="694" t="s">
        <v>352</v>
      </c>
      <c r="F227" s="695">
        <f>ROUND(SUM(F220:F226),2)</f>
        <v>69.989999999999995</v>
      </c>
      <c r="G227" s="705">
        <v>11.114000000000001</v>
      </c>
    </row>
    <row r="228" spans="1:8" ht="15.75" thickBot="1" x14ac:dyDescent="0.3">
      <c r="A228" s="686">
        <f>A219+1</f>
        <v>28</v>
      </c>
      <c r="B228" s="687" t="s">
        <v>270</v>
      </c>
      <c r="C228" s="687" t="s">
        <v>332</v>
      </c>
      <c r="D228" s="688"/>
      <c r="E228" s="689"/>
      <c r="F228" s="690"/>
    </row>
    <row r="229" spans="1:8" x14ac:dyDescent="0.25">
      <c r="A229" s="702" t="s">
        <v>569</v>
      </c>
      <c r="B229" s="681" t="s">
        <v>270</v>
      </c>
      <c r="C229" s="681" t="s">
        <v>332</v>
      </c>
      <c r="D229" s="269">
        <v>4</v>
      </c>
      <c r="E229" s="252">
        <v>2.5</v>
      </c>
      <c r="F229" s="699">
        <f t="shared" ref="F229:F238" si="27">ROUND(D229*E229,2)</f>
        <v>10</v>
      </c>
    </row>
    <row r="230" spans="1:8" x14ac:dyDescent="0.25">
      <c r="A230" s="702" t="s">
        <v>570</v>
      </c>
      <c r="B230" s="681" t="s">
        <v>270</v>
      </c>
      <c r="C230" s="681" t="s">
        <v>332</v>
      </c>
      <c r="D230" s="269">
        <v>2.04</v>
      </c>
      <c r="E230" s="252">
        <v>4.6900000000000004</v>
      </c>
      <c r="F230" s="699">
        <f t="shared" si="27"/>
        <v>9.57</v>
      </c>
    </row>
    <row r="231" spans="1:8" x14ac:dyDescent="0.25">
      <c r="A231" s="702" t="s">
        <v>444</v>
      </c>
      <c r="B231" s="681" t="s">
        <v>270</v>
      </c>
      <c r="C231" s="681" t="s">
        <v>332</v>
      </c>
      <c r="D231" s="269">
        <v>1.98</v>
      </c>
      <c r="E231" s="252">
        <v>9.86</v>
      </c>
      <c r="F231" s="699">
        <f t="shared" si="27"/>
        <v>19.52</v>
      </c>
    </row>
    <row r="232" spans="1:8" x14ac:dyDescent="0.25">
      <c r="A232" s="702" t="s">
        <v>571</v>
      </c>
      <c r="B232" s="681" t="s">
        <v>270</v>
      </c>
      <c r="C232" s="681" t="s">
        <v>332</v>
      </c>
      <c r="D232" s="269">
        <v>3.56</v>
      </c>
      <c r="E232" s="252">
        <v>6.32</v>
      </c>
      <c r="F232" s="699">
        <f t="shared" si="27"/>
        <v>22.5</v>
      </c>
    </row>
    <row r="233" spans="1:8" x14ac:dyDescent="0.25">
      <c r="A233" s="702" t="s">
        <v>572</v>
      </c>
      <c r="B233" s="681" t="s">
        <v>270</v>
      </c>
      <c r="C233" s="681" t="s">
        <v>332</v>
      </c>
      <c r="D233" s="269">
        <v>1.21</v>
      </c>
      <c r="E233" s="252">
        <v>19.5</v>
      </c>
      <c r="F233" s="699">
        <f t="shared" si="27"/>
        <v>23.6</v>
      </c>
    </row>
    <row r="234" spans="1:8" x14ac:dyDescent="0.25">
      <c r="A234" s="702" t="s">
        <v>445</v>
      </c>
      <c r="B234" s="681" t="s">
        <v>270</v>
      </c>
      <c r="C234" s="681" t="s">
        <v>332</v>
      </c>
      <c r="D234" s="269">
        <v>2.42</v>
      </c>
      <c r="E234" s="252">
        <v>3.79</v>
      </c>
      <c r="F234" s="699">
        <f t="shared" si="27"/>
        <v>9.17</v>
      </c>
    </row>
    <row r="235" spans="1:8" x14ac:dyDescent="0.25">
      <c r="A235" s="702" t="s">
        <v>446</v>
      </c>
      <c r="B235" s="681" t="s">
        <v>270</v>
      </c>
      <c r="C235" s="681" t="s">
        <v>332</v>
      </c>
      <c r="D235" s="269">
        <v>3.39</v>
      </c>
      <c r="E235" s="252">
        <v>2.5</v>
      </c>
      <c r="F235" s="699">
        <f t="shared" si="27"/>
        <v>8.48</v>
      </c>
    </row>
    <row r="236" spans="1:8" x14ac:dyDescent="0.25">
      <c r="A236" s="702" t="s">
        <v>447</v>
      </c>
      <c r="B236" s="681" t="s">
        <v>270</v>
      </c>
      <c r="C236" s="681" t="s">
        <v>332</v>
      </c>
      <c r="D236" s="269">
        <v>1.4</v>
      </c>
      <c r="E236" s="252">
        <v>14.54</v>
      </c>
      <c r="F236" s="699">
        <f t="shared" si="27"/>
        <v>20.36</v>
      </c>
    </row>
    <row r="237" spans="1:8" x14ac:dyDescent="0.25">
      <c r="A237" s="702" t="s">
        <v>448</v>
      </c>
      <c r="B237" s="681" t="s">
        <v>270</v>
      </c>
      <c r="C237" s="681" t="s">
        <v>332</v>
      </c>
      <c r="D237" s="269">
        <v>2.2599999999999998</v>
      </c>
      <c r="E237" s="252">
        <v>4.09</v>
      </c>
      <c r="F237" s="699">
        <f t="shared" si="27"/>
        <v>9.24</v>
      </c>
    </row>
    <row r="238" spans="1:8" ht="15.75" thickBot="1" x14ac:dyDescent="0.3">
      <c r="A238" s="702" t="s">
        <v>573</v>
      </c>
      <c r="B238" s="681" t="s">
        <v>270</v>
      </c>
      <c r="C238" s="681" t="s">
        <v>332</v>
      </c>
      <c r="D238" s="269">
        <v>2.81</v>
      </c>
      <c r="E238" s="252">
        <v>3.81</v>
      </c>
      <c r="F238" s="699">
        <f t="shared" si="27"/>
        <v>10.71</v>
      </c>
    </row>
    <row r="239" spans="1:8" ht="15.75" thickBot="1" x14ac:dyDescent="0.3">
      <c r="A239" s="691"/>
      <c r="B239" s="692"/>
      <c r="C239" s="692"/>
      <c r="D239" s="693"/>
      <c r="E239" s="694" t="s">
        <v>352</v>
      </c>
      <c r="F239" s="695">
        <f>ROUND(SUM(F229:F238),2)</f>
        <v>143.15</v>
      </c>
      <c r="G239">
        <v>381.654</v>
      </c>
      <c r="H239">
        <f>G239/17</f>
        <v>22.450235294117647</v>
      </c>
    </row>
    <row r="240" spans="1:8" ht="15.75" thickBot="1" x14ac:dyDescent="0.3">
      <c r="A240" s="686">
        <f>A228+1</f>
        <v>29</v>
      </c>
      <c r="B240" s="687" t="s">
        <v>277</v>
      </c>
      <c r="C240" s="687" t="s">
        <v>333</v>
      </c>
      <c r="D240" s="688"/>
      <c r="E240" s="689"/>
      <c r="F240" s="690"/>
    </row>
    <row r="241" spans="1:8" x14ac:dyDescent="0.25">
      <c r="A241" s="702" t="s">
        <v>449</v>
      </c>
      <c r="B241" s="681" t="s">
        <v>277</v>
      </c>
      <c r="C241" s="681" t="s">
        <v>333</v>
      </c>
      <c r="D241" s="269">
        <v>1.1200000000000001</v>
      </c>
      <c r="E241" s="252">
        <v>19.64</v>
      </c>
      <c r="F241" s="699">
        <f t="shared" ref="F241:F247" si="28">ROUND(D241*E241,2)</f>
        <v>22</v>
      </c>
    </row>
    <row r="242" spans="1:8" x14ac:dyDescent="0.25">
      <c r="A242" s="702" t="s">
        <v>574</v>
      </c>
      <c r="B242" s="681" t="s">
        <v>277</v>
      </c>
      <c r="C242" s="681" t="s">
        <v>333</v>
      </c>
      <c r="D242" s="269">
        <v>1.38</v>
      </c>
      <c r="E242" s="252">
        <v>8.2200000000000006</v>
      </c>
      <c r="F242" s="699">
        <f t="shared" si="28"/>
        <v>11.34</v>
      </c>
    </row>
    <row r="243" spans="1:8" x14ac:dyDescent="0.25">
      <c r="A243" s="702" t="s">
        <v>450</v>
      </c>
      <c r="B243" s="681" t="s">
        <v>277</v>
      </c>
      <c r="C243" s="681" t="s">
        <v>333</v>
      </c>
      <c r="D243" s="269">
        <v>2.62</v>
      </c>
      <c r="E243" s="252">
        <v>3.48</v>
      </c>
      <c r="F243" s="699">
        <f t="shared" si="28"/>
        <v>9.1199999999999992</v>
      </c>
    </row>
    <row r="244" spans="1:8" x14ac:dyDescent="0.25">
      <c r="A244" s="702" t="s">
        <v>575</v>
      </c>
      <c r="B244" s="681" t="s">
        <v>277</v>
      </c>
      <c r="C244" s="681" t="s">
        <v>333</v>
      </c>
      <c r="D244" s="269">
        <v>1.51</v>
      </c>
      <c r="E244" s="252">
        <v>13.15</v>
      </c>
      <c r="F244" s="699">
        <f t="shared" si="28"/>
        <v>19.86</v>
      </c>
    </row>
    <row r="245" spans="1:8" x14ac:dyDescent="0.25">
      <c r="A245" s="702" t="s">
        <v>451</v>
      </c>
      <c r="B245" s="681" t="s">
        <v>277</v>
      </c>
      <c r="C245" s="681" t="s">
        <v>333</v>
      </c>
      <c r="D245" s="269">
        <v>3.99</v>
      </c>
      <c r="E245" s="252">
        <v>4.5599999999999996</v>
      </c>
      <c r="F245" s="699">
        <f t="shared" si="28"/>
        <v>18.190000000000001</v>
      </c>
    </row>
    <row r="246" spans="1:8" x14ac:dyDescent="0.25">
      <c r="A246" s="702" t="s">
        <v>452</v>
      </c>
      <c r="B246" s="681" t="s">
        <v>277</v>
      </c>
      <c r="C246" s="681" t="s">
        <v>333</v>
      </c>
      <c r="D246" s="269">
        <v>1.22</v>
      </c>
      <c r="E246" s="252">
        <v>8.18</v>
      </c>
      <c r="F246" s="699">
        <f t="shared" si="28"/>
        <v>9.98</v>
      </c>
    </row>
    <row r="247" spans="1:8" ht="15.75" thickBot="1" x14ac:dyDescent="0.3">
      <c r="A247" s="702" t="s">
        <v>576</v>
      </c>
      <c r="B247" s="681" t="s">
        <v>277</v>
      </c>
      <c r="C247" s="681" t="s">
        <v>333</v>
      </c>
      <c r="D247" s="269">
        <v>1.1100000000000001</v>
      </c>
      <c r="E247" s="252">
        <v>1.61</v>
      </c>
      <c r="F247" s="699">
        <f t="shared" si="28"/>
        <v>1.79</v>
      </c>
    </row>
    <row r="248" spans="1:8" ht="15.75" thickBot="1" x14ac:dyDescent="0.3">
      <c r="A248" s="691"/>
      <c r="B248" s="692"/>
      <c r="C248" s="692"/>
      <c r="D248" s="693"/>
      <c r="E248" s="694" t="s">
        <v>352</v>
      </c>
      <c r="F248" s="695">
        <f>ROUND(SUM(F241:F247),2)</f>
        <v>92.28</v>
      </c>
      <c r="G248">
        <v>292.31319999999999</v>
      </c>
      <c r="H248">
        <f>G248/14</f>
        <v>20.879514285714286</v>
      </c>
    </row>
    <row r="249" spans="1:8" ht="15.75" thickBot="1" x14ac:dyDescent="0.3">
      <c r="A249" s="686">
        <f>A240+1</f>
        <v>30</v>
      </c>
      <c r="B249" s="687" t="s">
        <v>278</v>
      </c>
      <c r="C249" s="687" t="s">
        <v>334</v>
      </c>
      <c r="D249" s="688"/>
      <c r="E249" s="689"/>
      <c r="F249" s="690"/>
    </row>
    <row r="250" spans="1:8" x14ac:dyDescent="0.25">
      <c r="A250" s="702" t="s">
        <v>453</v>
      </c>
      <c r="B250" s="681" t="s">
        <v>278</v>
      </c>
      <c r="C250" s="681" t="s">
        <v>334</v>
      </c>
      <c r="D250" s="269">
        <v>3.92</v>
      </c>
      <c r="E250" s="252">
        <v>4.9800000000000004</v>
      </c>
      <c r="F250" s="699">
        <f t="shared" ref="F250:F256" si="29">ROUND(D250*E250,2)</f>
        <v>19.52</v>
      </c>
    </row>
    <row r="251" spans="1:8" x14ac:dyDescent="0.25">
      <c r="A251" s="702" t="s">
        <v>577</v>
      </c>
      <c r="B251" s="681" t="s">
        <v>278</v>
      </c>
      <c r="C251" s="681" t="s">
        <v>334</v>
      </c>
      <c r="D251" s="269">
        <v>1.85</v>
      </c>
      <c r="E251" s="252">
        <v>9.9700000000000006</v>
      </c>
      <c r="F251" s="699">
        <f t="shared" si="29"/>
        <v>18.440000000000001</v>
      </c>
    </row>
    <row r="252" spans="1:8" x14ac:dyDescent="0.25">
      <c r="A252" s="702" t="s">
        <v>578</v>
      </c>
      <c r="B252" s="681" t="s">
        <v>278</v>
      </c>
      <c r="C252" s="681" t="s">
        <v>334</v>
      </c>
      <c r="D252" s="269">
        <v>2.31</v>
      </c>
      <c r="E252" s="252">
        <v>3.89</v>
      </c>
      <c r="F252" s="699">
        <f t="shared" si="29"/>
        <v>8.99</v>
      </c>
    </row>
    <row r="253" spans="1:8" x14ac:dyDescent="0.25">
      <c r="A253" s="702" t="s">
        <v>579</v>
      </c>
      <c r="B253" s="681" t="s">
        <v>278</v>
      </c>
      <c r="C253" s="681" t="s">
        <v>334</v>
      </c>
      <c r="D253" s="269">
        <v>1.1599999999999999</v>
      </c>
      <c r="E253" s="252">
        <v>17.670000000000002</v>
      </c>
      <c r="F253" s="699">
        <f t="shared" si="29"/>
        <v>20.5</v>
      </c>
    </row>
    <row r="254" spans="1:8" x14ac:dyDescent="0.25">
      <c r="A254" s="702" t="s">
        <v>454</v>
      </c>
      <c r="B254" s="681" t="s">
        <v>278</v>
      </c>
      <c r="C254" s="681" t="s">
        <v>334</v>
      </c>
      <c r="D254" s="269">
        <v>1.38</v>
      </c>
      <c r="E254" s="252">
        <v>14.59</v>
      </c>
      <c r="F254" s="699">
        <f t="shared" si="29"/>
        <v>20.13</v>
      </c>
    </row>
    <row r="255" spans="1:8" x14ac:dyDescent="0.25">
      <c r="A255" s="702" t="s">
        <v>455</v>
      </c>
      <c r="B255" s="681" t="s">
        <v>278</v>
      </c>
      <c r="C255" s="681" t="s">
        <v>334</v>
      </c>
      <c r="D255" s="269">
        <v>2.29</v>
      </c>
      <c r="E255" s="252">
        <v>3.36</v>
      </c>
      <c r="F255" s="699">
        <f t="shared" si="29"/>
        <v>7.69</v>
      </c>
    </row>
    <row r="256" spans="1:8" ht="15.75" thickBot="1" x14ac:dyDescent="0.3">
      <c r="A256" s="702" t="s">
        <v>580</v>
      </c>
      <c r="B256" s="681" t="s">
        <v>278</v>
      </c>
      <c r="C256" s="681" t="s">
        <v>334</v>
      </c>
      <c r="D256" s="269">
        <v>1.27</v>
      </c>
      <c r="E256" s="252">
        <v>16.059999999999999</v>
      </c>
      <c r="F256" s="699">
        <f t="shared" si="29"/>
        <v>20.399999999999999</v>
      </c>
    </row>
    <row r="257" spans="1:8" ht="15.75" thickBot="1" x14ac:dyDescent="0.3">
      <c r="A257" s="691"/>
      <c r="B257" s="692"/>
      <c r="C257" s="692"/>
      <c r="D257" s="693"/>
      <c r="E257" s="694" t="s">
        <v>352</v>
      </c>
      <c r="F257" s="695">
        <f>ROUND(SUM(F250:F256),2)</f>
        <v>115.67</v>
      </c>
      <c r="G257" s="705">
        <v>242.60900000000001</v>
      </c>
      <c r="H257">
        <f>G257/12</f>
        <v>20.217416666666669</v>
      </c>
    </row>
    <row r="258" spans="1:8" ht="15.75" thickBot="1" x14ac:dyDescent="0.3">
      <c r="A258" s="686">
        <f>A249+1</f>
        <v>31</v>
      </c>
      <c r="B258" s="687" t="s">
        <v>278</v>
      </c>
      <c r="C258" s="687" t="s">
        <v>335</v>
      </c>
      <c r="D258" s="688"/>
      <c r="E258" s="689"/>
      <c r="F258" s="690"/>
    </row>
    <row r="259" spans="1:8" x14ac:dyDescent="0.25">
      <c r="A259" s="702" t="s">
        <v>456</v>
      </c>
      <c r="B259" s="681" t="s">
        <v>278</v>
      </c>
      <c r="C259" s="681" t="s">
        <v>335</v>
      </c>
      <c r="D259" s="269">
        <v>2.5</v>
      </c>
      <c r="E259" s="252">
        <v>2.57</v>
      </c>
      <c r="F259" s="699">
        <f t="shared" ref="F259:F262" si="30">ROUND(D259*E259,2)</f>
        <v>6.43</v>
      </c>
    </row>
    <row r="260" spans="1:8" x14ac:dyDescent="0.25">
      <c r="A260" s="702" t="s">
        <v>457</v>
      </c>
      <c r="B260" s="681" t="s">
        <v>278</v>
      </c>
      <c r="C260" s="681" t="s">
        <v>335</v>
      </c>
      <c r="D260" s="269">
        <v>2.96</v>
      </c>
      <c r="E260" s="252">
        <v>3.77</v>
      </c>
      <c r="F260" s="699">
        <f t="shared" si="30"/>
        <v>11.16</v>
      </c>
    </row>
    <row r="261" spans="1:8" x14ac:dyDescent="0.25">
      <c r="A261" s="702" t="s">
        <v>458</v>
      </c>
      <c r="B261" s="681" t="s">
        <v>278</v>
      </c>
      <c r="C261" s="681" t="s">
        <v>335</v>
      </c>
      <c r="D261" s="269">
        <v>3</v>
      </c>
      <c r="E261" s="252">
        <v>2.2599999999999998</v>
      </c>
      <c r="F261" s="699">
        <f t="shared" si="30"/>
        <v>6.78</v>
      </c>
    </row>
    <row r="262" spans="1:8" ht="15.75" thickBot="1" x14ac:dyDescent="0.3">
      <c r="A262" s="702" t="s">
        <v>459</v>
      </c>
      <c r="B262" s="681" t="s">
        <v>278</v>
      </c>
      <c r="C262" s="681" t="s">
        <v>335</v>
      </c>
      <c r="D262" s="269">
        <v>3.24</v>
      </c>
      <c r="E262" s="252">
        <v>3.65</v>
      </c>
      <c r="F262" s="699">
        <f t="shared" si="30"/>
        <v>11.83</v>
      </c>
    </row>
    <row r="263" spans="1:8" ht="15.75" thickBot="1" x14ac:dyDescent="0.3">
      <c r="A263" s="691"/>
      <c r="B263" s="692"/>
      <c r="C263" s="692"/>
      <c r="D263" s="693"/>
      <c r="E263" s="694" t="s">
        <v>352</v>
      </c>
      <c r="F263" s="695">
        <f>ROUND(SUM(F259:F262),2)</f>
        <v>36.200000000000003</v>
      </c>
      <c r="G263" s="705">
        <v>52.692</v>
      </c>
      <c r="H263">
        <f>G263/4</f>
        <v>13.173</v>
      </c>
    </row>
    <row r="264" spans="1:8" ht="15.75" thickBot="1" x14ac:dyDescent="0.3">
      <c r="A264" s="686">
        <f>A258+1</f>
        <v>32</v>
      </c>
      <c r="B264" s="687" t="s">
        <v>279</v>
      </c>
      <c r="C264" s="687" t="s">
        <v>336</v>
      </c>
      <c r="D264" s="688"/>
      <c r="E264" s="689"/>
      <c r="F264" s="690"/>
    </row>
    <row r="265" spans="1:8" x14ac:dyDescent="0.25">
      <c r="A265" s="702" t="s">
        <v>581</v>
      </c>
      <c r="B265" s="681" t="s">
        <v>279</v>
      </c>
      <c r="C265" s="681" t="s">
        <v>336</v>
      </c>
      <c r="D265" s="269">
        <v>3.62</v>
      </c>
      <c r="E265" s="252">
        <v>4.2</v>
      </c>
      <c r="F265" s="699">
        <f t="shared" ref="F265:F271" si="31">ROUND(D265*E265,2)</f>
        <v>15.2</v>
      </c>
    </row>
    <row r="266" spans="1:8" x14ac:dyDescent="0.25">
      <c r="A266" s="702" t="s">
        <v>460</v>
      </c>
      <c r="B266" s="681" t="s">
        <v>279</v>
      </c>
      <c r="C266" s="681" t="s">
        <v>336</v>
      </c>
      <c r="D266" s="269">
        <v>2.1</v>
      </c>
      <c r="E266" s="252">
        <v>2.65</v>
      </c>
      <c r="F266" s="699">
        <f t="shared" si="31"/>
        <v>5.57</v>
      </c>
    </row>
    <row r="267" spans="1:8" x14ac:dyDescent="0.25">
      <c r="A267" s="702" t="s">
        <v>461</v>
      </c>
      <c r="B267" s="681" t="s">
        <v>279</v>
      </c>
      <c r="C267" s="681" t="s">
        <v>336</v>
      </c>
      <c r="D267" s="269">
        <v>4</v>
      </c>
      <c r="E267" s="252">
        <v>2.76</v>
      </c>
      <c r="F267" s="699">
        <f t="shared" si="31"/>
        <v>11.04</v>
      </c>
    </row>
    <row r="268" spans="1:8" x14ac:dyDescent="0.25">
      <c r="A268" s="702" t="s">
        <v>462</v>
      </c>
      <c r="B268" s="681" t="s">
        <v>279</v>
      </c>
      <c r="C268" s="681" t="s">
        <v>336</v>
      </c>
      <c r="D268" s="269">
        <v>3.99</v>
      </c>
      <c r="E268" s="252">
        <v>3.47</v>
      </c>
      <c r="F268" s="699">
        <f t="shared" si="31"/>
        <v>13.85</v>
      </c>
    </row>
    <row r="269" spans="1:8" x14ac:dyDescent="0.25">
      <c r="A269" s="702" t="s">
        <v>463</v>
      </c>
      <c r="B269" s="681" t="s">
        <v>279</v>
      </c>
      <c r="C269" s="681" t="s">
        <v>336</v>
      </c>
      <c r="D269" s="269">
        <v>1.1200000000000001</v>
      </c>
      <c r="E269" s="252">
        <v>14.51</v>
      </c>
      <c r="F269" s="699">
        <f t="shared" si="31"/>
        <v>16.25</v>
      </c>
    </row>
    <row r="270" spans="1:8" x14ac:dyDescent="0.25">
      <c r="A270" s="702" t="s">
        <v>464</v>
      </c>
      <c r="B270" s="681" t="s">
        <v>279</v>
      </c>
      <c r="C270" s="681" t="s">
        <v>336</v>
      </c>
      <c r="D270" s="269">
        <v>1.78</v>
      </c>
      <c r="E270" s="252">
        <v>2.87</v>
      </c>
      <c r="F270" s="699">
        <f t="shared" si="31"/>
        <v>5.1100000000000003</v>
      </c>
    </row>
    <row r="271" spans="1:8" ht="15.75" thickBot="1" x14ac:dyDescent="0.3">
      <c r="A271" s="702" t="s">
        <v>465</v>
      </c>
      <c r="B271" s="681" t="s">
        <v>279</v>
      </c>
      <c r="C271" s="681" t="s">
        <v>336</v>
      </c>
      <c r="D271" s="269">
        <v>1.63</v>
      </c>
      <c r="E271" s="252">
        <v>7.79</v>
      </c>
      <c r="F271" s="699">
        <f t="shared" si="31"/>
        <v>12.7</v>
      </c>
    </row>
    <row r="272" spans="1:8" ht="15.75" thickBot="1" x14ac:dyDescent="0.3">
      <c r="A272" s="691"/>
      <c r="B272" s="692"/>
      <c r="C272" s="692"/>
      <c r="D272" s="693"/>
      <c r="E272" s="694" t="s">
        <v>352</v>
      </c>
      <c r="F272" s="695">
        <f>ROUND(SUM(F265:F271),2)</f>
        <v>79.72</v>
      </c>
      <c r="G272" s="705">
        <v>18.294</v>
      </c>
      <c r="H272">
        <f>G272/8</f>
        <v>2.2867500000000001</v>
      </c>
    </row>
    <row r="273" spans="1:8" ht="15.75" thickBot="1" x14ac:dyDescent="0.3">
      <c r="A273" s="686">
        <f>A264+1</f>
        <v>33</v>
      </c>
      <c r="B273" s="687" t="s">
        <v>279</v>
      </c>
      <c r="C273" s="687" t="s">
        <v>337</v>
      </c>
      <c r="D273" s="688"/>
      <c r="E273" s="689"/>
      <c r="F273" s="690"/>
    </row>
    <row r="274" spans="1:8" x14ac:dyDescent="0.25">
      <c r="A274" s="702" t="s">
        <v>466</v>
      </c>
      <c r="B274" s="681" t="s">
        <v>279</v>
      </c>
      <c r="C274" s="681" t="s">
        <v>337</v>
      </c>
      <c r="D274" s="269">
        <v>3.58</v>
      </c>
      <c r="E274" s="252">
        <v>3.91</v>
      </c>
      <c r="F274" s="699">
        <f t="shared" ref="F274:F278" si="32">ROUND(D274*E274,2)</f>
        <v>14</v>
      </c>
    </row>
    <row r="275" spans="1:8" x14ac:dyDescent="0.25">
      <c r="A275" s="702" t="s">
        <v>467</v>
      </c>
      <c r="B275" s="681" t="s">
        <v>279</v>
      </c>
      <c r="C275" s="681" t="s">
        <v>337</v>
      </c>
      <c r="D275" s="269">
        <v>1.89</v>
      </c>
      <c r="E275" s="252">
        <v>1.35</v>
      </c>
      <c r="F275" s="699">
        <f t="shared" si="32"/>
        <v>2.5499999999999998</v>
      </c>
    </row>
    <row r="276" spans="1:8" x14ac:dyDescent="0.25">
      <c r="A276" s="702" t="s">
        <v>468</v>
      </c>
      <c r="B276" s="681" t="s">
        <v>279</v>
      </c>
      <c r="C276" s="681" t="s">
        <v>337</v>
      </c>
      <c r="D276" s="269">
        <v>2.0099999999999998</v>
      </c>
      <c r="E276" s="252">
        <v>3.8</v>
      </c>
      <c r="F276" s="699">
        <f t="shared" si="32"/>
        <v>7.64</v>
      </c>
    </row>
    <row r="277" spans="1:8" x14ac:dyDescent="0.25">
      <c r="A277" s="702" t="s">
        <v>469</v>
      </c>
      <c r="B277" s="681" t="s">
        <v>279</v>
      </c>
      <c r="C277" s="681" t="s">
        <v>337</v>
      </c>
      <c r="D277" s="269">
        <v>3.69</v>
      </c>
      <c r="E277" s="252">
        <v>4.93</v>
      </c>
      <c r="F277" s="699">
        <f t="shared" si="32"/>
        <v>18.190000000000001</v>
      </c>
    </row>
    <row r="278" spans="1:8" ht="15.75" thickBot="1" x14ac:dyDescent="0.3">
      <c r="A278" s="702" t="s">
        <v>582</v>
      </c>
      <c r="B278" s="681" t="s">
        <v>279</v>
      </c>
      <c r="C278" s="681" t="s">
        <v>337</v>
      </c>
      <c r="D278" s="269">
        <v>1.58</v>
      </c>
      <c r="E278" s="252">
        <v>1.71</v>
      </c>
      <c r="F278" s="699">
        <f t="shared" si="32"/>
        <v>2.7</v>
      </c>
    </row>
    <row r="279" spans="1:8" ht="15.75" thickBot="1" x14ac:dyDescent="0.3">
      <c r="A279" s="691"/>
      <c r="B279" s="692"/>
      <c r="C279" s="692"/>
      <c r="D279" s="693"/>
      <c r="E279" s="694" t="s">
        <v>352</v>
      </c>
      <c r="F279" s="695">
        <f>ROUND(SUM(F274:F278),2)</f>
        <v>45.08</v>
      </c>
      <c r="G279" s="705">
        <v>108.99980000000001</v>
      </c>
      <c r="H279">
        <f>G279/6</f>
        <v>18.166633333333333</v>
      </c>
    </row>
    <row r="280" spans="1:8" ht="15.75" thickBot="1" x14ac:dyDescent="0.3">
      <c r="A280" s="686">
        <f>A273+1</f>
        <v>34</v>
      </c>
      <c r="B280" s="687" t="s">
        <v>279</v>
      </c>
      <c r="C280" s="687" t="s">
        <v>335</v>
      </c>
      <c r="D280" s="688"/>
      <c r="E280" s="689"/>
      <c r="F280" s="690"/>
    </row>
    <row r="281" spans="1:8" x14ac:dyDescent="0.25">
      <c r="A281" s="702" t="s">
        <v>470</v>
      </c>
      <c r="B281" s="681" t="s">
        <v>279</v>
      </c>
      <c r="C281" s="681" t="s">
        <v>335</v>
      </c>
      <c r="D281" s="269">
        <v>3.99</v>
      </c>
      <c r="E281" s="252">
        <v>4.3600000000000003</v>
      </c>
      <c r="F281" s="699">
        <f t="shared" ref="F281:F283" si="33">ROUND(D281*E281,2)</f>
        <v>17.399999999999999</v>
      </c>
    </row>
    <row r="282" spans="1:8" x14ac:dyDescent="0.25">
      <c r="A282" s="702" t="s">
        <v>471</v>
      </c>
      <c r="B282" s="681" t="s">
        <v>279</v>
      </c>
      <c r="C282" s="681" t="s">
        <v>335</v>
      </c>
      <c r="D282" s="269">
        <v>1.58</v>
      </c>
      <c r="E282" s="252">
        <v>13.74</v>
      </c>
      <c r="F282" s="699">
        <f t="shared" si="33"/>
        <v>21.71</v>
      </c>
    </row>
    <row r="283" spans="1:8" ht="15.75" thickBot="1" x14ac:dyDescent="0.3">
      <c r="A283" s="702" t="s">
        <v>472</v>
      </c>
      <c r="B283" s="681" t="s">
        <v>279</v>
      </c>
      <c r="C283" s="681" t="s">
        <v>335</v>
      </c>
      <c r="D283" s="269">
        <v>1.98</v>
      </c>
      <c r="E283" s="252">
        <v>8.3699999999999992</v>
      </c>
      <c r="F283" s="699">
        <f t="shared" si="33"/>
        <v>16.57</v>
      </c>
    </row>
    <row r="284" spans="1:8" ht="15.75" thickBot="1" x14ac:dyDescent="0.3">
      <c r="A284" s="691"/>
      <c r="B284" s="692"/>
      <c r="C284" s="692"/>
      <c r="D284" s="693"/>
      <c r="E284" s="694" t="s">
        <v>352</v>
      </c>
      <c r="F284" s="695">
        <f>ROUND(SUM(F281:F283),2)</f>
        <v>55.68</v>
      </c>
      <c r="G284" s="705">
        <v>52.692</v>
      </c>
    </row>
    <row r="285" spans="1:8" ht="15.75" thickBot="1" x14ac:dyDescent="0.3">
      <c r="A285" s="686">
        <f>A280+1</f>
        <v>35</v>
      </c>
      <c r="B285" s="687" t="s">
        <v>311</v>
      </c>
      <c r="C285" s="687" t="s">
        <v>338</v>
      </c>
      <c r="D285" s="688"/>
      <c r="E285" s="689"/>
      <c r="F285" s="690"/>
    </row>
    <row r="286" spans="1:8" x14ac:dyDescent="0.25">
      <c r="A286" s="702" t="s">
        <v>473</v>
      </c>
      <c r="B286" s="681" t="s">
        <v>311</v>
      </c>
      <c r="C286" s="681" t="s">
        <v>338</v>
      </c>
      <c r="D286" s="269">
        <v>3.97</v>
      </c>
      <c r="E286" s="252">
        <v>2.08</v>
      </c>
      <c r="F286" s="699">
        <f t="shared" ref="F286:F293" si="34">ROUND(D286*E286,2)</f>
        <v>8.26</v>
      </c>
    </row>
    <row r="287" spans="1:8" x14ac:dyDescent="0.25">
      <c r="A287" s="702" t="s">
        <v>583</v>
      </c>
      <c r="B287" s="681" t="s">
        <v>311</v>
      </c>
      <c r="C287" s="681" t="s">
        <v>338</v>
      </c>
      <c r="D287" s="269">
        <v>1.51</v>
      </c>
      <c r="E287" s="252">
        <v>13.68</v>
      </c>
      <c r="F287" s="699">
        <f t="shared" si="34"/>
        <v>20.66</v>
      </c>
    </row>
    <row r="288" spans="1:8" x14ac:dyDescent="0.25">
      <c r="A288" s="702" t="s">
        <v>584</v>
      </c>
      <c r="B288" s="681" t="s">
        <v>311</v>
      </c>
      <c r="C288" s="681" t="s">
        <v>338</v>
      </c>
      <c r="D288" s="269">
        <v>1.25</v>
      </c>
      <c r="E288" s="252">
        <v>20.46</v>
      </c>
      <c r="F288" s="699">
        <f t="shared" si="34"/>
        <v>25.58</v>
      </c>
    </row>
    <row r="289" spans="1:8" x14ac:dyDescent="0.25">
      <c r="A289" s="702" t="s">
        <v>585</v>
      </c>
      <c r="B289" s="681" t="s">
        <v>311</v>
      </c>
      <c r="C289" s="681" t="s">
        <v>338</v>
      </c>
      <c r="D289" s="269">
        <v>1.25</v>
      </c>
      <c r="E289" s="252">
        <v>20.010000000000002</v>
      </c>
      <c r="F289" s="699">
        <f t="shared" si="34"/>
        <v>25.01</v>
      </c>
    </row>
    <row r="290" spans="1:8" x14ac:dyDescent="0.25">
      <c r="A290" s="702" t="s">
        <v>474</v>
      </c>
      <c r="B290" s="681" t="s">
        <v>311</v>
      </c>
      <c r="C290" s="681" t="s">
        <v>338</v>
      </c>
      <c r="D290" s="269">
        <v>2.31</v>
      </c>
      <c r="E290" s="252">
        <v>2.88</v>
      </c>
      <c r="F290" s="699">
        <f t="shared" si="34"/>
        <v>6.65</v>
      </c>
    </row>
    <row r="291" spans="1:8" x14ac:dyDescent="0.25">
      <c r="A291" s="702" t="s">
        <v>475</v>
      </c>
      <c r="B291" s="681" t="s">
        <v>311</v>
      </c>
      <c r="C291" s="681" t="s">
        <v>338</v>
      </c>
      <c r="D291" s="269">
        <v>1.87</v>
      </c>
      <c r="E291" s="252">
        <v>1.32</v>
      </c>
      <c r="F291" s="699">
        <f t="shared" si="34"/>
        <v>2.4700000000000002</v>
      </c>
    </row>
    <row r="292" spans="1:8" x14ac:dyDescent="0.25">
      <c r="A292" s="702" t="s">
        <v>586</v>
      </c>
      <c r="B292" s="681" t="s">
        <v>311</v>
      </c>
      <c r="C292" s="681" t="s">
        <v>338</v>
      </c>
      <c r="D292" s="269">
        <v>1.59</v>
      </c>
      <c r="E292" s="252">
        <v>13.3</v>
      </c>
      <c r="F292" s="699">
        <f t="shared" si="34"/>
        <v>21.15</v>
      </c>
    </row>
    <row r="293" spans="1:8" ht="15.75" thickBot="1" x14ac:dyDescent="0.3">
      <c r="A293" s="702" t="s">
        <v>587</v>
      </c>
      <c r="B293" s="681" t="s">
        <v>311</v>
      </c>
      <c r="C293" s="681" t="s">
        <v>338</v>
      </c>
      <c r="D293" s="269">
        <v>2.59</v>
      </c>
      <c r="E293" s="252">
        <v>3.76</v>
      </c>
      <c r="F293" s="699">
        <f t="shared" si="34"/>
        <v>9.74</v>
      </c>
    </row>
    <row r="294" spans="1:8" ht="15.75" thickBot="1" x14ac:dyDescent="0.3">
      <c r="A294" s="691"/>
      <c r="B294" s="692"/>
      <c r="C294" s="692"/>
      <c r="D294" s="693"/>
      <c r="E294" s="694" t="s">
        <v>352</v>
      </c>
      <c r="F294" s="695">
        <f>ROUND(SUM(F286:F293),2)</f>
        <v>119.52</v>
      </c>
      <c r="G294" s="705">
        <v>716.17000000000007</v>
      </c>
      <c r="H294">
        <f>G294/28</f>
        <v>25.577500000000004</v>
      </c>
    </row>
    <row r="295" spans="1:8" ht="15.75" thickBot="1" x14ac:dyDescent="0.3">
      <c r="A295" s="686">
        <f>A285+1</f>
        <v>36</v>
      </c>
      <c r="B295" s="687" t="s">
        <v>312</v>
      </c>
      <c r="C295" s="687" t="s">
        <v>601</v>
      </c>
      <c r="D295" s="688"/>
      <c r="E295" s="689"/>
      <c r="F295" s="690"/>
    </row>
    <row r="296" spans="1:8" x14ac:dyDescent="0.25">
      <c r="A296" s="702" t="s">
        <v>476</v>
      </c>
      <c r="B296" s="696" t="s">
        <v>312</v>
      </c>
      <c r="C296" s="696" t="s">
        <v>601</v>
      </c>
      <c r="D296" s="269">
        <v>3.89</v>
      </c>
      <c r="E296" s="252">
        <v>4.76</v>
      </c>
      <c r="F296" s="699">
        <f t="shared" ref="F296:F304" si="35">ROUND(D296*E296,2)</f>
        <v>18.52</v>
      </c>
    </row>
    <row r="297" spans="1:8" x14ac:dyDescent="0.25">
      <c r="A297" s="702" t="s">
        <v>477</v>
      </c>
      <c r="B297" s="696" t="s">
        <v>312</v>
      </c>
      <c r="C297" s="696" t="s">
        <v>601</v>
      </c>
      <c r="D297" s="269">
        <v>1.52</v>
      </c>
      <c r="E297" s="252">
        <v>8.26</v>
      </c>
      <c r="F297" s="699">
        <f t="shared" si="35"/>
        <v>12.56</v>
      </c>
    </row>
    <row r="298" spans="1:8" x14ac:dyDescent="0.25">
      <c r="A298" s="702" t="s">
        <v>588</v>
      </c>
      <c r="B298" s="696" t="s">
        <v>312</v>
      </c>
      <c r="C298" s="696" t="s">
        <v>601</v>
      </c>
      <c r="D298" s="269">
        <v>2.02</v>
      </c>
      <c r="E298" s="252">
        <v>4.41</v>
      </c>
      <c r="F298" s="699">
        <f t="shared" si="35"/>
        <v>8.91</v>
      </c>
    </row>
    <row r="299" spans="1:8" x14ac:dyDescent="0.25">
      <c r="A299" s="702" t="s">
        <v>589</v>
      </c>
      <c r="B299" s="696" t="s">
        <v>312</v>
      </c>
      <c r="C299" s="696" t="s">
        <v>601</v>
      </c>
      <c r="D299" s="269">
        <v>2.5870000000000002</v>
      </c>
      <c r="E299" s="252">
        <v>4.0199999999999996</v>
      </c>
      <c r="F299" s="699">
        <f t="shared" si="35"/>
        <v>10.4</v>
      </c>
    </row>
    <row r="300" spans="1:8" x14ac:dyDescent="0.25">
      <c r="A300" s="702" t="s">
        <v>478</v>
      </c>
      <c r="B300" s="696" t="s">
        <v>312</v>
      </c>
      <c r="C300" s="696" t="s">
        <v>601</v>
      </c>
      <c r="D300" s="269">
        <v>1.1499999999999999</v>
      </c>
      <c r="E300" s="252">
        <v>18.649999999999999</v>
      </c>
      <c r="F300" s="699">
        <f t="shared" si="35"/>
        <v>21.45</v>
      </c>
    </row>
    <row r="301" spans="1:8" x14ac:dyDescent="0.25">
      <c r="A301" s="702" t="s">
        <v>590</v>
      </c>
      <c r="B301" s="696" t="s">
        <v>312</v>
      </c>
      <c r="C301" s="696" t="s">
        <v>601</v>
      </c>
      <c r="D301" s="269">
        <v>1.34</v>
      </c>
      <c r="E301" s="252">
        <v>17.309999999999999</v>
      </c>
      <c r="F301" s="699">
        <f t="shared" si="35"/>
        <v>23.2</v>
      </c>
    </row>
    <row r="302" spans="1:8" x14ac:dyDescent="0.25">
      <c r="A302" s="702" t="s">
        <v>591</v>
      </c>
      <c r="B302" s="696" t="s">
        <v>312</v>
      </c>
      <c r="C302" s="696" t="s">
        <v>601</v>
      </c>
      <c r="D302" s="269">
        <v>1.72</v>
      </c>
      <c r="E302" s="252">
        <v>8.27</v>
      </c>
      <c r="F302" s="699">
        <f t="shared" si="35"/>
        <v>14.22</v>
      </c>
    </row>
    <row r="303" spans="1:8" x14ac:dyDescent="0.25">
      <c r="A303" s="702" t="s">
        <v>479</v>
      </c>
      <c r="B303" s="696" t="s">
        <v>312</v>
      </c>
      <c r="C303" s="696" t="s">
        <v>601</v>
      </c>
      <c r="D303" s="269">
        <v>3.91</v>
      </c>
      <c r="E303" s="252">
        <v>2.5</v>
      </c>
      <c r="F303" s="699">
        <f t="shared" si="35"/>
        <v>9.7799999999999994</v>
      </c>
    </row>
    <row r="304" spans="1:8" ht="15.75" thickBot="1" x14ac:dyDescent="0.3">
      <c r="A304" s="702" t="s">
        <v>592</v>
      </c>
      <c r="B304" s="696" t="s">
        <v>312</v>
      </c>
      <c r="C304" s="696" t="s">
        <v>601</v>
      </c>
      <c r="D304" s="269">
        <v>2.1</v>
      </c>
      <c r="E304" s="252">
        <v>4.57</v>
      </c>
      <c r="F304" s="699">
        <f t="shared" si="35"/>
        <v>9.6</v>
      </c>
    </row>
    <row r="305" spans="1:10" ht="15.75" thickBot="1" x14ac:dyDescent="0.3">
      <c r="A305" s="691"/>
      <c r="B305" s="692"/>
      <c r="C305" s="692"/>
      <c r="D305" s="693"/>
      <c r="E305" s="694" t="s">
        <v>352</v>
      </c>
      <c r="F305" s="695">
        <f>ROUND(SUM(F296:F304),2)</f>
        <v>128.63999999999999</v>
      </c>
      <c r="G305" s="705">
        <v>463.73599999999999</v>
      </c>
      <c r="H305">
        <f>G305/20</f>
        <v>23.186799999999998</v>
      </c>
    </row>
    <row r="306" spans="1:10" ht="15.75" thickBot="1" x14ac:dyDescent="0.3">
      <c r="A306" s="686">
        <f>A295+1</f>
        <v>37</v>
      </c>
      <c r="B306" s="687" t="s">
        <v>313</v>
      </c>
      <c r="C306" s="687" t="s">
        <v>340</v>
      </c>
      <c r="D306" s="688"/>
      <c r="E306" s="689"/>
      <c r="F306" s="690"/>
    </row>
    <row r="307" spans="1:10" x14ac:dyDescent="0.25">
      <c r="A307" s="702" t="s">
        <v>480</v>
      </c>
      <c r="B307" s="683" t="s">
        <v>313</v>
      </c>
      <c r="C307" s="683" t="s">
        <v>340</v>
      </c>
      <c r="D307" s="269">
        <v>2.7759999999999998</v>
      </c>
      <c r="E307" s="252">
        <v>4.3499999999999996</v>
      </c>
      <c r="F307" s="699">
        <f t="shared" ref="F307:F317" si="36">ROUND(D307*E307,2)</f>
        <v>12.08</v>
      </c>
    </row>
    <row r="308" spans="1:10" x14ac:dyDescent="0.25">
      <c r="A308" s="702" t="s">
        <v>593</v>
      </c>
      <c r="B308" s="683" t="s">
        <v>313</v>
      </c>
      <c r="C308" s="683" t="s">
        <v>340</v>
      </c>
      <c r="D308" s="269">
        <v>2.5299999999999998</v>
      </c>
      <c r="E308" s="252">
        <v>8.3000000000000007</v>
      </c>
      <c r="F308" s="699">
        <f t="shared" si="36"/>
        <v>21</v>
      </c>
    </row>
    <row r="309" spans="1:10" x14ac:dyDescent="0.25">
      <c r="A309" s="702" t="s">
        <v>594</v>
      </c>
      <c r="B309" s="683" t="s">
        <v>313</v>
      </c>
      <c r="C309" s="683" t="s">
        <v>340</v>
      </c>
      <c r="D309" s="269">
        <v>1.72</v>
      </c>
      <c r="E309" s="252">
        <v>8.6999999999999993</v>
      </c>
      <c r="F309" s="699">
        <f t="shared" si="36"/>
        <v>14.96</v>
      </c>
    </row>
    <row r="310" spans="1:10" x14ac:dyDescent="0.25">
      <c r="A310" s="702" t="s">
        <v>595</v>
      </c>
      <c r="B310" s="683" t="s">
        <v>313</v>
      </c>
      <c r="C310" s="683" t="s">
        <v>340</v>
      </c>
      <c r="D310" s="269">
        <v>1.25795238095238</v>
      </c>
      <c r="E310" s="252">
        <v>1.8</v>
      </c>
      <c r="F310" s="699">
        <f t="shared" si="36"/>
        <v>2.2599999999999998</v>
      </c>
    </row>
    <row r="311" spans="1:10" x14ac:dyDescent="0.25">
      <c r="A311" s="702" t="s">
        <v>481</v>
      </c>
      <c r="B311" s="683" t="s">
        <v>313</v>
      </c>
      <c r="C311" s="683" t="s">
        <v>340</v>
      </c>
      <c r="D311" s="269">
        <v>1.07523809523809</v>
      </c>
      <c r="E311" s="252">
        <v>9.1999999999999993</v>
      </c>
      <c r="F311" s="699">
        <f t="shared" si="36"/>
        <v>9.89</v>
      </c>
    </row>
    <row r="312" spans="1:10" x14ac:dyDescent="0.25">
      <c r="A312" s="702" t="s">
        <v>482</v>
      </c>
      <c r="B312" s="683" t="s">
        <v>313</v>
      </c>
      <c r="C312" s="683" t="s">
        <v>340</v>
      </c>
      <c r="D312" s="269">
        <v>1.53</v>
      </c>
      <c r="E312" s="252">
        <v>2.2999999999999998</v>
      </c>
      <c r="F312" s="699">
        <f t="shared" si="36"/>
        <v>3.52</v>
      </c>
    </row>
    <row r="313" spans="1:10" x14ac:dyDescent="0.25">
      <c r="A313" s="702" t="s">
        <v>596</v>
      </c>
      <c r="B313" s="683" t="s">
        <v>313</v>
      </c>
      <c r="C313" s="683" t="s">
        <v>340</v>
      </c>
      <c r="D313" s="269">
        <v>2.16</v>
      </c>
      <c r="E313" s="252">
        <v>4.18</v>
      </c>
      <c r="F313" s="699">
        <f t="shared" si="36"/>
        <v>9.0299999999999994</v>
      </c>
    </row>
    <row r="314" spans="1:10" x14ac:dyDescent="0.25">
      <c r="A314" s="702" t="s">
        <v>483</v>
      </c>
      <c r="B314" s="683" t="s">
        <v>313</v>
      </c>
      <c r="C314" s="683" t="s">
        <v>340</v>
      </c>
      <c r="D314" s="269">
        <v>3.98</v>
      </c>
      <c r="E314" s="252">
        <v>3.42</v>
      </c>
      <c r="F314" s="699">
        <f t="shared" si="36"/>
        <v>13.61</v>
      </c>
    </row>
    <row r="315" spans="1:10" x14ac:dyDescent="0.25">
      <c r="A315" s="702" t="s">
        <v>484</v>
      </c>
      <c r="B315" s="683" t="s">
        <v>313</v>
      </c>
      <c r="C315" s="683" t="s">
        <v>340</v>
      </c>
      <c r="D315" s="269">
        <v>1.8</v>
      </c>
      <c r="E315" s="252">
        <v>9.1</v>
      </c>
      <c r="F315" s="699">
        <f t="shared" si="36"/>
        <v>16.38</v>
      </c>
    </row>
    <row r="316" spans="1:10" x14ac:dyDescent="0.25">
      <c r="A316" s="702" t="s">
        <v>597</v>
      </c>
      <c r="B316" s="683" t="s">
        <v>313</v>
      </c>
      <c r="C316" s="683" t="s">
        <v>340</v>
      </c>
      <c r="D316" s="269">
        <v>1.61</v>
      </c>
      <c r="E316" s="252">
        <v>8.1999999999999993</v>
      </c>
      <c r="F316" s="699">
        <f t="shared" si="36"/>
        <v>13.2</v>
      </c>
    </row>
    <row r="317" spans="1:10" ht="15.75" thickBot="1" x14ac:dyDescent="0.3">
      <c r="A317" s="702" t="s">
        <v>598</v>
      </c>
      <c r="B317" s="683" t="s">
        <v>313</v>
      </c>
      <c r="C317" s="683" t="s">
        <v>340</v>
      </c>
      <c r="D317" s="269">
        <v>1.43</v>
      </c>
      <c r="E317" s="252">
        <v>1.1000000000000001</v>
      </c>
      <c r="F317" s="699">
        <f t="shared" si="36"/>
        <v>1.57</v>
      </c>
    </row>
    <row r="318" spans="1:10" ht="15.75" thickBot="1" x14ac:dyDescent="0.3">
      <c r="A318" s="691"/>
      <c r="B318" s="692"/>
      <c r="C318" s="692"/>
      <c r="D318" s="693"/>
      <c r="E318" s="694" t="s">
        <v>352</v>
      </c>
      <c r="F318" s="695">
        <f>ROUND(SUM(F307:F317),2)</f>
        <v>117.5</v>
      </c>
      <c r="G318" s="705">
        <v>761.67000000000007</v>
      </c>
      <c r="H318">
        <f>G318/31</f>
        <v>24.570000000000004</v>
      </c>
    </row>
    <row r="319" spans="1:10" ht="15.75" thickBot="1" x14ac:dyDescent="0.3">
      <c r="A319" s="686">
        <f>A306+1</f>
        <v>38</v>
      </c>
      <c r="B319" s="687" t="s">
        <v>269</v>
      </c>
      <c r="C319" s="687" t="s">
        <v>341</v>
      </c>
      <c r="D319" s="688"/>
      <c r="E319" s="689"/>
      <c r="F319" s="690"/>
      <c r="J319" s="85">
        <f>'PLANILHA ORÇAMENTARIA'!L47</f>
        <v>842123.91</v>
      </c>
    </row>
    <row r="320" spans="1:10" x14ac:dyDescent="0.25">
      <c r="A320" s="702" t="s">
        <v>599</v>
      </c>
      <c r="B320" s="683" t="s">
        <v>269</v>
      </c>
      <c r="C320" s="683" t="s">
        <v>341</v>
      </c>
      <c r="D320" s="269">
        <v>1.96</v>
      </c>
      <c r="E320" s="252">
        <v>7.54</v>
      </c>
      <c r="F320" s="699">
        <f t="shared" ref="F320:F334" si="37">ROUND(D320*E320,2)</f>
        <v>14.78</v>
      </c>
      <c r="J320" s="732">
        <f>'PLANILHA ORÇAMENTARIA'!L49</f>
        <v>842105.26315789472</v>
      </c>
    </row>
    <row r="321" spans="1:9" x14ac:dyDescent="0.25">
      <c r="A321" s="702" t="s">
        <v>485</v>
      </c>
      <c r="B321" s="683" t="s">
        <v>269</v>
      </c>
      <c r="C321" s="683" t="s">
        <v>341</v>
      </c>
      <c r="D321" s="269">
        <v>1.51</v>
      </c>
      <c r="E321" s="252">
        <v>5.6</v>
      </c>
      <c r="F321" s="699">
        <f t="shared" si="37"/>
        <v>8.4600000000000009</v>
      </c>
    </row>
    <row r="322" spans="1:9" x14ac:dyDescent="0.25">
      <c r="A322" s="702" t="s">
        <v>486</v>
      </c>
      <c r="B322" s="683" t="s">
        <v>269</v>
      </c>
      <c r="C322" s="683" t="s">
        <v>341</v>
      </c>
      <c r="D322" s="269">
        <v>2.7</v>
      </c>
      <c r="E322" s="252">
        <v>2.02</v>
      </c>
      <c r="F322" s="699">
        <f t="shared" si="37"/>
        <v>5.45</v>
      </c>
    </row>
    <row r="323" spans="1:9" x14ac:dyDescent="0.25">
      <c r="A323" s="702" t="s">
        <v>487</v>
      </c>
      <c r="B323" s="683" t="s">
        <v>269</v>
      </c>
      <c r="C323" s="683" t="s">
        <v>341</v>
      </c>
      <c r="D323" s="269">
        <v>1.65</v>
      </c>
      <c r="E323" s="252">
        <v>1.58</v>
      </c>
      <c r="F323" s="699">
        <f t="shared" si="37"/>
        <v>2.61</v>
      </c>
    </row>
    <row r="324" spans="1:9" x14ac:dyDescent="0.25">
      <c r="A324" s="702" t="s">
        <v>488</v>
      </c>
      <c r="B324" s="683" t="s">
        <v>269</v>
      </c>
      <c r="C324" s="683" t="s">
        <v>341</v>
      </c>
      <c r="D324" s="269">
        <v>1.38</v>
      </c>
      <c r="E324" s="252">
        <v>8.1199999999999992</v>
      </c>
      <c r="F324" s="699">
        <f t="shared" si="37"/>
        <v>11.21</v>
      </c>
    </row>
    <row r="325" spans="1:9" x14ac:dyDescent="0.25">
      <c r="A325" s="702" t="s">
        <v>489</v>
      </c>
      <c r="B325" s="683" t="s">
        <v>269</v>
      </c>
      <c r="C325" s="683" t="s">
        <v>341</v>
      </c>
      <c r="D325" s="269">
        <v>3.98</v>
      </c>
      <c r="E325" s="252">
        <v>3.41</v>
      </c>
      <c r="F325" s="699">
        <f t="shared" si="37"/>
        <v>13.57</v>
      </c>
    </row>
    <row r="326" spans="1:9" x14ac:dyDescent="0.25">
      <c r="A326" s="702" t="s">
        <v>490</v>
      </c>
      <c r="B326" s="683" t="s">
        <v>269</v>
      </c>
      <c r="C326" s="683" t="s">
        <v>341</v>
      </c>
      <c r="D326" s="269">
        <v>1.56</v>
      </c>
      <c r="E326" s="252">
        <v>7.4</v>
      </c>
      <c r="F326" s="699">
        <f t="shared" si="37"/>
        <v>11.54</v>
      </c>
    </row>
    <row r="327" spans="1:9" x14ac:dyDescent="0.25">
      <c r="A327" s="702" t="s">
        <v>491</v>
      </c>
      <c r="B327" s="683" t="s">
        <v>269</v>
      </c>
      <c r="C327" s="683" t="s">
        <v>341</v>
      </c>
      <c r="D327" s="422">
        <v>1.63</v>
      </c>
      <c r="E327" s="252">
        <v>1.96</v>
      </c>
      <c r="F327" s="699">
        <f t="shared" si="37"/>
        <v>3.19</v>
      </c>
    </row>
    <row r="328" spans="1:9" x14ac:dyDescent="0.25">
      <c r="A328" s="702" t="s">
        <v>492</v>
      </c>
      <c r="B328" s="683" t="s">
        <v>269</v>
      </c>
      <c r="C328" s="683" t="s">
        <v>341</v>
      </c>
      <c r="D328" s="422">
        <v>2.12</v>
      </c>
      <c r="E328" s="252">
        <v>3.42</v>
      </c>
      <c r="F328" s="699">
        <f t="shared" si="37"/>
        <v>7.25</v>
      </c>
    </row>
    <row r="329" spans="1:9" x14ac:dyDescent="0.25">
      <c r="A329" s="702" t="s">
        <v>493</v>
      </c>
      <c r="B329" s="683" t="s">
        <v>269</v>
      </c>
      <c r="C329" s="683" t="s">
        <v>341</v>
      </c>
      <c r="D329" s="422">
        <v>2.14</v>
      </c>
      <c r="E329" s="252">
        <v>3.6</v>
      </c>
      <c r="F329" s="699">
        <f t="shared" si="37"/>
        <v>7.7</v>
      </c>
    </row>
    <row r="330" spans="1:9" x14ac:dyDescent="0.25">
      <c r="A330" s="702" t="s">
        <v>496</v>
      </c>
      <c r="B330" s="683" t="s">
        <v>269</v>
      </c>
      <c r="C330" s="683" t="s">
        <v>341</v>
      </c>
      <c r="D330" s="422">
        <v>3.99</v>
      </c>
      <c r="E330" s="252">
        <v>2.66</v>
      </c>
      <c r="F330" s="699">
        <f t="shared" si="37"/>
        <v>10.61</v>
      </c>
    </row>
    <row r="331" spans="1:9" x14ac:dyDescent="0.25">
      <c r="A331" s="702" t="s">
        <v>497</v>
      </c>
      <c r="B331" s="683" t="s">
        <v>269</v>
      </c>
      <c r="C331" s="683" t="s">
        <v>341</v>
      </c>
      <c r="D331" s="422">
        <v>1.55</v>
      </c>
      <c r="E331" s="252">
        <v>7.35</v>
      </c>
      <c r="F331" s="699">
        <f t="shared" si="37"/>
        <v>11.39</v>
      </c>
    </row>
    <row r="332" spans="1:9" x14ac:dyDescent="0.25">
      <c r="A332" s="702" t="s">
        <v>498</v>
      </c>
      <c r="B332" s="683" t="s">
        <v>269</v>
      </c>
      <c r="C332" s="683" t="s">
        <v>341</v>
      </c>
      <c r="D332" s="422">
        <v>1.67</v>
      </c>
      <c r="E332" s="252">
        <v>2.25</v>
      </c>
      <c r="F332" s="699">
        <f t="shared" si="37"/>
        <v>3.76</v>
      </c>
    </row>
    <row r="333" spans="1:9" x14ac:dyDescent="0.25">
      <c r="A333" s="702" t="s">
        <v>499</v>
      </c>
      <c r="B333" s="683" t="s">
        <v>269</v>
      </c>
      <c r="C333" s="683" t="s">
        <v>341</v>
      </c>
      <c r="D333" s="422">
        <v>1.31</v>
      </c>
      <c r="E333" s="252">
        <v>7.79</v>
      </c>
      <c r="F333" s="699">
        <f t="shared" si="37"/>
        <v>10.199999999999999</v>
      </c>
    </row>
    <row r="334" spans="1:9" ht="15.75" thickBot="1" x14ac:dyDescent="0.3">
      <c r="A334" s="702" t="s">
        <v>500</v>
      </c>
      <c r="B334" s="683" t="s">
        <v>269</v>
      </c>
      <c r="C334" s="683" t="s">
        <v>341</v>
      </c>
      <c r="D334" s="422">
        <v>2.2000000000000002</v>
      </c>
      <c r="E334" s="252">
        <v>2.31</v>
      </c>
      <c r="F334" s="699">
        <f t="shared" si="37"/>
        <v>5.08</v>
      </c>
    </row>
    <row r="335" spans="1:9" x14ac:dyDescent="0.25">
      <c r="A335" s="691"/>
      <c r="B335" s="692"/>
      <c r="C335" s="692"/>
      <c r="D335" s="693"/>
      <c r="E335" s="694" t="s">
        <v>352</v>
      </c>
      <c r="F335" s="695">
        <f>ROUND(SUM(F320:F334),2)</f>
        <v>126.8</v>
      </c>
      <c r="G335" s="705">
        <v>309.673</v>
      </c>
      <c r="I335" s="85"/>
    </row>
    <row r="336" spans="1:9" ht="15.75" thickBot="1" x14ac:dyDescent="0.3">
      <c r="A336" s="903"/>
      <c r="B336" s="904"/>
      <c r="C336" s="904"/>
      <c r="D336" s="904"/>
      <c r="E336" s="904"/>
      <c r="F336" s="905"/>
      <c r="I336" s="85"/>
    </row>
    <row r="337" spans="1:9" ht="15.75" thickBot="1" x14ac:dyDescent="0.3">
      <c r="A337" s="176"/>
      <c r="B337" s="734"/>
      <c r="C337" s="734"/>
      <c r="D337" s="697" t="s">
        <v>494</v>
      </c>
      <c r="E337" s="697"/>
      <c r="F337" s="698">
        <f>ROUND(SUM(F20,F27,F38,F49,F60,F66,F74,F80,F85,F91,F97,F103,F108,F113,F118,F124,F129,F137,F148,F158,F172,F179,F191,F201,F207,F218,F227,F239,F248,F257,F263,F272,F279,F284,F294,F305,F318,F335),2)</f>
        <v>3247.87</v>
      </c>
      <c r="H337" s="85"/>
      <c r="I337" s="85"/>
    </row>
    <row r="338" spans="1:9" x14ac:dyDescent="0.25">
      <c r="H338" s="732"/>
      <c r="I338" s="85"/>
    </row>
  </sheetData>
  <mergeCells count="11">
    <mergeCell ref="A336:F336"/>
    <mergeCell ref="A1:F1"/>
    <mergeCell ref="A2:F2"/>
    <mergeCell ref="A3:F3"/>
    <mergeCell ref="A9:A10"/>
    <mergeCell ref="B9:B10"/>
    <mergeCell ref="C9:C10"/>
    <mergeCell ref="D9:D10"/>
    <mergeCell ref="E9:E10"/>
    <mergeCell ref="F9:F10"/>
    <mergeCell ref="A11:F11"/>
  </mergeCells>
  <phoneticPr fontId="44" type="noConversion"/>
  <printOptions horizontalCentered="1"/>
  <pageMargins left="0.23622047244094491" right="0.23622047244094491" top="0.74803149606299213" bottom="0.94488188976377963" header="0.31496062992125984" footer="0.11811023622047245"/>
  <pageSetup paperSize="9" scale="58" orientation="portrait" r:id="rId1"/>
  <headerFooter>
    <oddFooter>&amp;C&amp;G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10241" r:id="rId5">
          <objectPr defaultSize="0" autoPict="0" r:id="rId6">
            <anchor moveWithCells="1" sizeWithCells="1">
              <from>
                <xdr:col>0</xdr:col>
                <xdr:colOff>571500</xdr:colOff>
                <xdr:row>0</xdr:row>
                <xdr:rowOff>85725</xdr:rowOff>
              </from>
              <to>
                <xdr:col>1</xdr:col>
                <xdr:colOff>752475</xdr:colOff>
                <xdr:row>3</xdr:row>
                <xdr:rowOff>161925</xdr:rowOff>
              </to>
            </anchor>
          </objectPr>
        </oleObject>
      </mc:Choice>
      <mc:Fallback>
        <oleObject progId="Word.Picture.8" shapeId="10241" r:id="rId5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view="pageBreakPreview" zoomScale="85" zoomScaleNormal="100" zoomScaleSheetLayoutView="85" workbookViewId="0">
      <selection activeCell="K57" sqref="K57"/>
    </sheetView>
  </sheetViews>
  <sheetFormatPr defaultRowHeight="15" x14ac:dyDescent="0.25"/>
  <cols>
    <col min="1" max="1" width="33.5703125" customWidth="1"/>
    <col min="2" max="2" width="14.5703125" customWidth="1"/>
    <col min="3" max="3" width="14" customWidth="1"/>
    <col min="4" max="4" width="14.5703125" customWidth="1"/>
    <col min="5" max="5" width="23.42578125" bestFit="1" customWidth="1"/>
    <col min="6" max="6" width="16.5703125" customWidth="1"/>
  </cols>
  <sheetData>
    <row r="1" spans="1:6" x14ac:dyDescent="0.25">
      <c r="A1" s="931"/>
      <c r="B1" s="932"/>
      <c r="C1" s="932"/>
      <c r="D1" s="932"/>
      <c r="E1" s="933"/>
    </row>
    <row r="2" spans="1:6" ht="18" x14ac:dyDescent="0.25">
      <c r="A2" s="934" t="s">
        <v>25</v>
      </c>
      <c r="B2" s="935"/>
      <c r="C2" s="935"/>
      <c r="D2" s="935"/>
      <c r="E2" s="936"/>
    </row>
    <row r="3" spans="1:6" ht="18.75" thickBot="1" x14ac:dyDescent="0.3">
      <c r="A3" s="259"/>
      <c r="B3" s="260"/>
      <c r="C3" s="260"/>
      <c r="D3" s="260"/>
      <c r="E3" s="261"/>
    </row>
    <row r="4" spans="1:6" ht="16.5" thickBot="1" x14ac:dyDescent="0.3">
      <c r="A4" s="925" t="s">
        <v>26</v>
      </c>
      <c r="B4" s="926"/>
      <c r="C4" s="926"/>
      <c r="D4" s="927"/>
      <c r="E4" s="937"/>
    </row>
    <row r="5" spans="1:6" ht="16.5" thickBot="1" x14ac:dyDescent="0.3">
      <c r="A5" s="36" t="s">
        <v>27</v>
      </c>
      <c r="B5" s="37" t="s">
        <v>28</v>
      </c>
      <c r="C5" s="37" t="s">
        <v>29</v>
      </c>
      <c r="D5" s="37" t="s">
        <v>30</v>
      </c>
      <c r="E5" s="937"/>
    </row>
    <row r="6" spans="1:6" ht="30.75" thickBot="1" x14ac:dyDescent="0.3">
      <c r="A6" s="38" t="s">
        <v>31</v>
      </c>
      <c r="B6" s="39">
        <v>19.600000000000001</v>
      </c>
      <c r="C6" s="39">
        <v>20.97</v>
      </c>
      <c r="D6" s="39">
        <v>24.23</v>
      </c>
      <c r="E6" s="937"/>
    </row>
    <row r="7" spans="1:6" x14ac:dyDescent="0.25">
      <c r="A7" s="938"/>
      <c r="B7" s="939"/>
      <c r="C7" s="939"/>
      <c r="D7" s="939"/>
      <c r="E7" s="40"/>
    </row>
    <row r="8" spans="1:6" x14ac:dyDescent="0.25">
      <c r="A8" s="940" t="s">
        <v>32</v>
      </c>
      <c r="B8" s="942" t="s">
        <v>33</v>
      </c>
      <c r="C8" s="943"/>
      <c r="D8" s="944"/>
      <c r="E8" s="945" t="s">
        <v>34</v>
      </c>
    </row>
    <row r="9" spans="1:6" x14ac:dyDescent="0.25">
      <c r="A9" s="941"/>
      <c r="B9" s="62" t="s">
        <v>35</v>
      </c>
      <c r="C9" s="62" t="s">
        <v>36</v>
      </c>
      <c r="D9" s="62" t="s">
        <v>37</v>
      </c>
      <c r="E9" s="945"/>
    </row>
    <row r="10" spans="1:6" x14ac:dyDescent="0.25">
      <c r="A10" s="41" t="s">
        <v>38</v>
      </c>
      <c r="B10" s="42">
        <v>3.8</v>
      </c>
      <c r="C10" s="42">
        <v>4.01</v>
      </c>
      <c r="D10" s="42">
        <v>4.67</v>
      </c>
      <c r="E10" s="64">
        <v>3.8</v>
      </c>
    </row>
    <row r="11" spans="1:6" x14ac:dyDescent="0.25">
      <c r="A11" s="41" t="s">
        <v>39</v>
      </c>
      <c r="B11" s="43">
        <v>0.32</v>
      </c>
      <c r="C11" s="43">
        <v>0.4</v>
      </c>
      <c r="D11" s="43">
        <v>0.74</v>
      </c>
      <c r="E11" s="65">
        <v>0.32</v>
      </c>
    </row>
    <row r="12" spans="1:6" x14ac:dyDescent="0.25">
      <c r="A12" s="41" t="s">
        <v>40</v>
      </c>
      <c r="B12" s="43">
        <v>0.5</v>
      </c>
      <c r="C12" s="43">
        <v>0.56000000000000005</v>
      </c>
      <c r="D12" s="43">
        <v>0.97</v>
      </c>
      <c r="E12" s="65">
        <v>0.5</v>
      </c>
    </row>
    <row r="13" spans="1:6" x14ac:dyDescent="0.25">
      <c r="A13" s="41" t="s">
        <v>41</v>
      </c>
      <c r="B13" s="43">
        <v>1.02</v>
      </c>
      <c r="C13" s="43">
        <v>1.1100000000000001</v>
      </c>
      <c r="D13" s="43">
        <v>1.21</v>
      </c>
      <c r="E13" s="65">
        <v>1.02</v>
      </c>
    </row>
    <row r="14" spans="1:6" x14ac:dyDescent="0.25">
      <c r="A14" s="41" t="s">
        <v>42</v>
      </c>
      <c r="B14" s="43">
        <v>6.64</v>
      </c>
      <c r="C14" s="43">
        <v>7.3</v>
      </c>
      <c r="D14" s="43">
        <v>8.69</v>
      </c>
      <c r="E14" s="65">
        <v>7.2</v>
      </c>
    </row>
    <row r="15" spans="1:6" ht="30" x14ac:dyDescent="0.25">
      <c r="A15" s="44" t="s">
        <v>43</v>
      </c>
      <c r="B15" s="45">
        <f>SUM(B16:B18)</f>
        <v>5.15</v>
      </c>
      <c r="C15" s="45">
        <f>SUM(C16:C18)</f>
        <v>6.65</v>
      </c>
      <c r="D15" s="45">
        <f>SUM(D16:D18)</f>
        <v>8.65</v>
      </c>
      <c r="E15" s="46">
        <f>E16+E17+E18</f>
        <v>8.65</v>
      </c>
    </row>
    <row r="16" spans="1:6" x14ac:dyDescent="0.25">
      <c r="A16" s="41" t="s">
        <v>44</v>
      </c>
      <c r="B16" s="43">
        <v>3</v>
      </c>
      <c r="C16" s="43">
        <v>3</v>
      </c>
      <c r="D16" s="43">
        <v>3</v>
      </c>
      <c r="E16" s="65">
        <v>3</v>
      </c>
      <c r="F16" s="85" t="e">
        <f>'PLANILHA ORÇAMENTARIA'!#REF!</f>
        <v>#REF!</v>
      </c>
    </row>
    <row r="17" spans="1:5" x14ac:dyDescent="0.25">
      <c r="A17" s="41" t="s">
        <v>45</v>
      </c>
      <c r="B17" s="43">
        <v>0.65</v>
      </c>
      <c r="C17" s="43">
        <v>0.65</v>
      </c>
      <c r="D17" s="43">
        <v>0.65</v>
      </c>
      <c r="E17" s="65">
        <v>0.65</v>
      </c>
    </row>
    <row r="18" spans="1:5" x14ac:dyDescent="0.25">
      <c r="A18" s="41" t="s">
        <v>46</v>
      </c>
      <c r="B18" s="43">
        <v>1.5</v>
      </c>
      <c r="C18" s="43">
        <v>3</v>
      </c>
      <c r="D18" s="43">
        <v>5</v>
      </c>
      <c r="E18" s="65">
        <v>5</v>
      </c>
    </row>
    <row r="19" spans="1:5" x14ac:dyDescent="0.25">
      <c r="A19" s="47" t="s">
        <v>5</v>
      </c>
      <c r="B19" s="48"/>
      <c r="C19" s="48"/>
      <c r="D19" s="48"/>
      <c r="E19" s="49">
        <f>ROUND((((((1+E10/100+E11/100+E12/100)*(1+E13/100)*(1+E14/100))/(1-E15/100))-1)),4)</f>
        <v>0.2402</v>
      </c>
    </row>
    <row r="20" spans="1:5" x14ac:dyDescent="0.25">
      <c r="A20" s="50"/>
      <c r="B20" s="74"/>
      <c r="C20" s="74"/>
      <c r="D20" s="74"/>
      <c r="E20" s="40"/>
    </row>
    <row r="21" spans="1:5" x14ac:dyDescent="0.25">
      <c r="A21" s="946" t="s">
        <v>47</v>
      </c>
      <c r="B21" s="947"/>
      <c r="C21" s="947"/>
      <c r="D21" s="947"/>
      <c r="E21" s="948"/>
    </row>
    <row r="22" spans="1:5" x14ac:dyDescent="0.25">
      <c r="A22" s="50"/>
      <c r="B22" s="74"/>
      <c r="C22" s="74"/>
      <c r="D22" s="74"/>
      <c r="E22" s="40"/>
    </row>
    <row r="23" spans="1:5" x14ac:dyDescent="0.25">
      <c r="A23" s="946" t="s">
        <v>48</v>
      </c>
      <c r="B23" s="947"/>
      <c r="C23" s="947"/>
      <c r="D23" s="947"/>
      <c r="E23" s="40"/>
    </row>
    <row r="24" spans="1:5" x14ac:dyDescent="0.25">
      <c r="A24" s="50"/>
      <c r="B24" s="74"/>
      <c r="C24" s="74"/>
      <c r="D24" s="74"/>
      <c r="E24" s="40"/>
    </row>
    <row r="25" spans="1:5" x14ac:dyDescent="0.25">
      <c r="A25" s="50"/>
      <c r="B25" s="74"/>
      <c r="C25" s="74"/>
      <c r="D25" s="74"/>
      <c r="E25" s="40"/>
    </row>
    <row r="26" spans="1:5" x14ac:dyDescent="0.25">
      <c r="A26" s="50"/>
      <c r="B26" s="74"/>
      <c r="C26" s="74"/>
      <c r="D26" s="74"/>
      <c r="E26" s="40"/>
    </row>
    <row r="27" spans="1:5" x14ac:dyDescent="0.25">
      <c r="A27" s="50"/>
      <c r="B27" s="74"/>
      <c r="C27" s="74"/>
      <c r="D27" s="74"/>
      <c r="E27" s="40"/>
    </row>
    <row r="28" spans="1:5" x14ac:dyDescent="0.25">
      <c r="A28" s="50"/>
      <c r="B28" s="74"/>
      <c r="C28" s="74"/>
      <c r="D28" s="74"/>
      <c r="E28" s="40"/>
    </row>
    <row r="29" spans="1:5" x14ac:dyDescent="0.25">
      <c r="A29" s="51" t="s">
        <v>49</v>
      </c>
      <c r="B29" s="74"/>
      <c r="C29" s="74"/>
      <c r="D29" s="74"/>
      <c r="E29" s="40"/>
    </row>
    <row r="30" spans="1:5" x14ac:dyDescent="0.25">
      <c r="A30" s="914" t="s">
        <v>50</v>
      </c>
      <c r="B30" s="915"/>
      <c r="C30" s="915"/>
      <c r="D30" s="915"/>
      <c r="E30" s="40"/>
    </row>
    <row r="31" spans="1:5" x14ac:dyDescent="0.25">
      <c r="A31" s="914" t="s">
        <v>51</v>
      </c>
      <c r="B31" s="915"/>
      <c r="C31" s="915"/>
      <c r="D31" s="915"/>
      <c r="E31" s="40"/>
    </row>
    <row r="32" spans="1:5" x14ac:dyDescent="0.25">
      <c r="A32" s="914" t="s">
        <v>52</v>
      </c>
      <c r="B32" s="915"/>
      <c r="C32" s="915"/>
      <c r="D32" s="915"/>
      <c r="E32" s="40"/>
    </row>
    <row r="33" spans="1:5" x14ac:dyDescent="0.25">
      <c r="A33" s="914" t="s">
        <v>53</v>
      </c>
      <c r="B33" s="915"/>
      <c r="C33" s="915"/>
      <c r="D33" s="915"/>
      <c r="E33" s="40"/>
    </row>
    <row r="34" spans="1:5" x14ac:dyDescent="0.25">
      <c r="A34" s="914" t="s">
        <v>54</v>
      </c>
      <c r="B34" s="915"/>
      <c r="C34" s="915"/>
      <c r="D34" s="915"/>
      <c r="E34" s="40"/>
    </row>
    <row r="35" spans="1:5" x14ac:dyDescent="0.25">
      <c r="A35" s="255"/>
      <c r="B35" s="256"/>
      <c r="C35" s="256"/>
      <c r="D35" s="256"/>
      <c r="E35" s="40"/>
    </row>
    <row r="36" spans="1:5" x14ac:dyDescent="0.25">
      <c r="A36" s="59" t="s">
        <v>55</v>
      </c>
      <c r="B36" s="75"/>
      <c r="C36" s="75"/>
      <c r="D36" s="75"/>
      <c r="E36" s="66"/>
    </row>
    <row r="37" spans="1:5" ht="26.25" customHeight="1" x14ac:dyDescent="0.25">
      <c r="A37" s="916" t="s">
        <v>56</v>
      </c>
      <c r="B37" s="917"/>
      <c r="C37" s="917"/>
      <c r="D37" s="917"/>
      <c r="E37" s="918"/>
    </row>
    <row r="38" spans="1:5" ht="27" customHeight="1" x14ac:dyDescent="0.25">
      <c r="A38" s="919" t="s">
        <v>57</v>
      </c>
      <c r="B38" s="920"/>
      <c r="C38" s="920"/>
      <c r="D38" s="920"/>
      <c r="E38" s="921"/>
    </row>
    <row r="39" spans="1:5" x14ac:dyDescent="0.25">
      <c r="A39" s="60"/>
      <c r="B39" s="76"/>
      <c r="C39" s="76"/>
      <c r="D39" s="76"/>
      <c r="E39" s="67"/>
    </row>
    <row r="40" spans="1:5" x14ac:dyDescent="0.25">
      <c r="A40" s="922" t="s">
        <v>58</v>
      </c>
      <c r="B40" s="923"/>
      <c r="C40" s="923"/>
      <c r="D40" s="923"/>
      <c r="E40" s="924"/>
    </row>
    <row r="41" spans="1:5" ht="15.75" thickBot="1" x14ac:dyDescent="0.3">
      <c r="A41" s="52"/>
      <c r="B41" s="76"/>
      <c r="C41" s="76"/>
      <c r="D41" s="76"/>
      <c r="E41" s="67"/>
    </row>
    <row r="42" spans="1:5" ht="16.5" thickBot="1" x14ac:dyDescent="0.3">
      <c r="A42" s="925" t="s">
        <v>59</v>
      </c>
      <c r="B42" s="926"/>
      <c r="C42" s="926"/>
      <c r="D42" s="927"/>
      <c r="E42" s="67"/>
    </row>
    <row r="43" spans="1:5" ht="16.5" thickBot="1" x14ac:dyDescent="0.3">
      <c r="A43" s="36" t="s">
        <v>27</v>
      </c>
      <c r="B43" s="37" t="s">
        <v>28</v>
      </c>
      <c r="C43" s="37" t="s">
        <v>29</v>
      </c>
      <c r="D43" s="37" t="s">
        <v>30</v>
      </c>
      <c r="E43" s="67"/>
    </row>
    <row r="44" spans="1:5" ht="30.75" thickBot="1" x14ac:dyDescent="0.3">
      <c r="A44" s="38" t="s">
        <v>31</v>
      </c>
      <c r="B44" s="53">
        <v>0.19600000000000001</v>
      </c>
      <c r="C44" s="53">
        <v>0.2097</v>
      </c>
      <c r="D44" s="53">
        <v>0.24229999999999999</v>
      </c>
      <c r="E44" s="67"/>
    </row>
    <row r="45" spans="1:5" x14ac:dyDescent="0.25">
      <c r="A45" s="928" t="s">
        <v>62</v>
      </c>
      <c r="B45" s="929"/>
      <c r="C45" s="929"/>
      <c r="D45" s="929"/>
      <c r="E45" s="930"/>
    </row>
    <row r="46" spans="1:5" x14ac:dyDescent="0.25">
      <c r="A46" s="258"/>
      <c r="B46" s="257"/>
      <c r="C46" s="257"/>
      <c r="D46" s="257"/>
      <c r="E46" s="67"/>
    </row>
    <row r="47" spans="1:5" x14ac:dyDescent="0.25">
      <c r="A47" s="911" t="s">
        <v>60</v>
      </c>
      <c r="B47" s="912"/>
      <c r="C47" s="912"/>
      <c r="D47" s="912"/>
      <c r="E47" s="913"/>
    </row>
    <row r="48" spans="1:5" ht="15.75" thickBot="1" x14ac:dyDescent="0.3">
      <c r="A48" s="60"/>
      <c r="B48" s="76"/>
      <c r="C48" s="76"/>
      <c r="D48" s="76"/>
      <c r="E48" s="67"/>
    </row>
    <row r="49" spans="1:5" ht="30.75" x14ac:dyDescent="0.25">
      <c r="A49" s="61" t="s">
        <v>61</v>
      </c>
      <c r="B49" s="54">
        <f>SUM(B16:B18)+4.5</f>
        <v>9.65</v>
      </c>
      <c r="C49" s="54">
        <f>SUM(C16:C18)+4.5</f>
        <v>11.15</v>
      </c>
      <c r="D49" s="54">
        <f>SUM(D16:D18)+4.5</f>
        <v>13.15</v>
      </c>
      <c r="E49" s="55">
        <f>IF(E15&gt;0, (SUM(E16:E18)+4.5), 0)</f>
        <v>13.15</v>
      </c>
    </row>
    <row r="50" spans="1:5" ht="18.75" thickBot="1" x14ac:dyDescent="0.3">
      <c r="A50" s="56" t="s">
        <v>5</v>
      </c>
      <c r="B50" s="57"/>
      <c r="C50" s="57"/>
      <c r="D50" s="57"/>
      <c r="E50" s="58">
        <f>ROUND(((((1+E10/100+E11/100+E12/100)*(1+E13/100)*(1+E14/100))/(1-E49/100))-1),4)</f>
        <v>0.30449999999999999</v>
      </c>
    </row>
  </sheetData>
  <protectedRanges>
    <protectedRange sqref="E10:E14 E16:E18" name="Intervalo1_2_19"/>
  </protectedRanges>
  <mergeCells count="21">
    <mergeCell ref="A33:D33"/>
    <mergeCell ref="A1:E1"/>
    <mergeCell ref="A2:E2"/>
    <mergeCell ref="A4:D4"/>
    <mergeCell ref="E4:E6"/>
    <mergeCell ref="A7:D7"/>
    <mergeCell ref="A8:A9"/>
    <mergeCell ref="B8:D8"/>
    <mergeCell ref="E8:E9"/>
    <mergeCell ref="A21:E21"/>
    <mergeCell ref="A23:D23"/>
    <mergeCell ref="A30:D30"/>
    <mergeCell ref="A31:D31"/>
    <mergeCell ref="A32:D32"/>
    <mergeCell ref="A47:E47"/>
    <mergeCell ref="A34:D34"/>
    <mergeCell ref="A37:E37"/>
    <mergeCell ref="A38:E38"/>
    <mergeCell ref="A40:E40"/>
    <mergeCell ref="A42:D42"/>
    <mergeCell ref="A45:E4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0" orientation="portrait" horizontalDpi="360" verticalDpi="36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1"/>
  <sheetViews>
    <sheetView tabSelected="1" view="pageBreakPreview" topLeftCell="A9" zoomScaleNormal="100" zoomScaleSheetLayoutView="100" workbookViewId="0">
      <selection activeCell="H14" sqref="H14"/>
    </sheetView>
  </sheetViews>
  <sheetFormatPr defaultRowHeight="15" x14ac:dyDescent="0.25"/>
  <cols>
    <col min="1" max="1" width="12.28515625" customWidth="1"/>
    <col min="2" max="2" width="41.7109375" customWidth="1"/>
    <col min="3" max="3" width="12" bestFit="1" customWidth="1"/>
    <col min="4" max="7" width="11.5703125" customWidth="1"/>
    <col min="8" max="8" width="17.85546875" customWidth="1"/>
  </cols>
  <sheetData>
    <row r="1" spans="1:8" ht="18.75" x14ac:dyDescent="0.25">
      <c r="A1" s="736" t="str">
        <f>'PLANILHA ORÇAMENTARIA'!A1:L1</f>
        <v>PREFEITURA MUNICIPAL DE THEOBROMA</v>
      </c>
      <c r="B1" s="737"/>
      <c r="C1" s="737"/>
      <c r="D1" s="738"/>
      <c r="E1" s="737"/>
      <c r="F1" s="737"/>
      <c r="G1" s="737"/>
      <c r="H1" s="738"/>
    </row>
    <row r="2" spans="1:8" ht="18.75" x14ac:dyDescent="0.25">
      <c r="A2" s="972" t="str">
        <f>'PLANILHA ORÇAMENTARIA'!A2:L2</f>
        <v>ESTADO DE RONDÔNIA</v>
      </c>
      <c r="B2" s="973"/>
      <c r="C2" s="973"/>
      <c r="D2" s="974"/>
      <c r="E2" s="973"/>
      <c r="F2" s="973"/>
      <c r="G2" s="973"/>
      <c r="H2" s="974"/>
    </row>
    <row r="3" spans="1:8" ht="18.75" x14ac:dyDescent="0.25">
      <c r="A3" s="742" t="s">
        <v>21</v>
      </c>
      <c r="B3" s="743"/>
      <c r="C3" s="743"/>
      <c r="D3" s="744"/>
      <c r="E3" s="743"/>
      <c r="F3" s="743"/>
      <c r="G3" s="743"/>
      <c r="H3" s="744"/>
    </row>
    <row r="4" spans="1:8" x14ac:dyDescent="0.25">
      <c r="A4" s="20"/>
      <c r="B4" s="21"/>
      <c r="C4" s="21"/>
      <c r="D4" s="21"/>
      <c r="E4" s="21"/>
      <c r="F4" s="26"/>
      <c r="G4" s="16"/>
      <c r="H4" s="32"/>
    </row>
    <row r="5" spans="1:8" x14ac:dyDescent="0.25">
      <c r="A5" s="27" t="str">
        <f>'PLANILHA ORÇAMENTARIA'!A5</f>
        <v xml:space="preserve">OBRA: RECAPEAMENTO ASFÁLTICO EM MICRO REVESTIMENTO A FRIO </v>
      </c>
      <c r="B5" s="26"/>
      <c r="C5" s="21"/>
      <c r="D5" s="21"/>
      <c r="E5" s="26"/>
      <c r="F5" s="28"/>
      <c r="G5" s="16"/>
      <c r="H5" s="33" t="str">
        <f>'PLANILHA ORÇAMENTARIA'!L5</f>
        <v>FONTE: SINAPI MARÇO DE 2020</v>
      </c>
    </row>
    <row r="6" spans="1:8" x14ac:dyDescent="0.25">
      <c r="A6" s="27" t="str">
        <f>'PLANILHA ORÇAMENTARIA'!A6</f>
        <v>LOCAL: RUAS E AVENIDAS DO MUNICÍPIO</v>
      </c>
      <c r="B6" s="26"/>
      <c r="C6" s="21"/>
      <c r="D6" s="29"/>
      <c r="E6" s="29"/>
      <c r="F6" s="28"/>
      <c r="G6" s="16"/>
      <c r="H6" s="33" t="str">
        <f>'PLANILHA ORÇAMENTARIA'!L6</f>
        <v>FONTE: DER OUTUBRO DE 2019</v>
      </c>
    </row>
    <row r="7" spans="1:8" x14ac:dyDescent="0.25">
      <c r="A7" s="23" t="str">
        <f>'PLANILHA ORÇAMENTARIA'!A7</f>
        <v>EXTENSÃO:</v>
      </c>
      <c r="B7" s="177">
        <f>'REL. RUAS'!D51</f>
        <v>6094.81</v>
      </c>
      <c r="C7" s="173" t="s">
        <v>14</v>
      </c>
      <c r="D7" s="30"/>
      <c r="E7" s="26"/>
      <c r="F7" s="28"/>
      <c r="G7" s="16"/>
      <c r="H7" s="33" t="str">
        <f>'PLANILHA ORÇAMENTARIA'!L7</f>
        <v>DATA: JUNHO DE 2020</v>
      </c>
    </row>
    <row r="8" spans="1:8" ht="15.75" thickBot="1" x14ac:dyDescent="0.3">
      <c r="A8" s="23" t="str">
        <f>'PLANILHA ORÇAMENTARIA'!A8</f>
        <v xml:space="preserve">ÁREA: </v>
      </c>
      <c r="B8" s="178">
        <f>'REL. RUAS'!F51</f>
        <v>42663.670000000006</v>
      </c>
      <c r="C8" s="122" t="s">
        <v>6</v>
      </c>
      <c r="D8" s="16"/>
      <c r="E8" s="16"/>
      <c r="F8" s="16"/>
      <c r="G8" s="16"/>
      <c r="H8" s="33" t="str">
        <f>'PLANILHA ORÇAMENTARIA'!L8</f>
        <v>VAI SER USADO O VALOR SEM DESONERAÇÃO</v>
      </c>
    </row>
    <row r="9" spans="1:8" ht="15.75" thickBot="1" x14ac:dyDescent="0.3">
      <c r="A9" s="975" t="s">
        <v>0</v>
      </c>
      <c r="B9" s="977" t="s">
        <v>1</v>
      </c>
      <c r="C9" s="979" t="s">
        <v>13</v>
      </c>
      <c r="D9" s="981" t="s">
        <v>67</v>
      </c>
      <c r="E9" s="982"/>
      <c r="F9" s="982"/>
      <c r="G9" s="983"/>
      <c r="H9" s="745" t="s">
        <v>5</v>
      </c>
    </row>
    <row r="10" spans="1:8" ht="15.75" thickBot="1" x14ac:dyDescent="0.3">
      <c r="A10" s="976"/>
      <c r="B10" s="978"/>
      <c r="C10" s="980"/>
      <c r="D10" s="423">
        <v>30</v>
      </c>
      <c r="E10" s="424">
        <v>60</v>
      </c>
      <c r="F10" s="423">
        <v>90</v>
      </c>
      <c r="G10" s="425">
        <v>120</v>
      </c>
      <c r="H10" s="906"/>
    </row>
    <row r="11" spans="1:8" x14ac:dyDescent="0.25">
      <c r="A11" s="958" t="str">
        <f>'PLANILHA ORÇAMENTARIA'!A11</f>
        <v>1.0</v>
      </c>
      <c r="B11" s="952" t="str">
        <f>'PLANILHA ORÇAMENTARIA'!D11</f>
        <v>SERVIÇOS PRELIMINARES</v>
      </c>
      <c r="C11" s="954">
        <f>'PLANILHA ORÇAMENTARIA'!L15</f>
        <v>8815</v>
      </c>
      <c r="D11" s="1">
        <f>D12*C11</f>
        <v>8815</v>
      </c>
      <c r="E11" s="558"/>
      <c r="F11" s="426"/>
      <c r="G11" s="426"/>
      <c r="H11" s="427">
        <f>ROUND(SUM(D11:E11),2)</f>
        <v>8815</v>
      </c>
    </row>
    <row r="12" spans="1:8" x14ac:dyDescent="0.25">
      <c r="A12" s="956"/>
      <c r="B12" s="953"/>
      <c r="C12" s="955"/>
      <c r="D12" s="69">
        <v>1</v>
      </c>
      <c r="E12" s="559"/>
      <c r="F12" s="70"/>
      <c r="G12" s="70"/>
      <c r="H12" s="71">
        <v>1</v>
      </c>
    </row>
    <row r="13" spans="1:8" x14ac:dyDescent="0.25">
      <c r="A13" s="956" t="str">
        <f>'PLANILHA ORÇAMENTARIA'!A16</f>
        <v>2.0</v>
      </c>
      <c r="B13" s="953" t="str">
        <f>'PLANILHA ORÇAMENTARIA'!D16</f>
        <v>ADMINISTRAÇÃO E CONTROLE LOCAL DA OBRA</v>
      </c>
      <c r="C13" s="957">
        <f>'PLANILHA ORÇAMENTARIA'!L18</f>
        <v>30939.64</v>
      </c>
      <c r="D13" s="1">
        <f>D14*C13</f>
        <v>7734.91</v>
      </c>
      <c r="E13" s="560">
        <f>E14*C13</f>
        <v>7734.91</v>
      </c>
      <c r="F13" s="1">
        <f>F14*C13</f>
        <v>7734.91</v>
      </c>
      <c r="G13" s="1">
        <f>G14*C13</f>
        <v>7734.91</v>
      </c>
      <c r="H13" s="17">
        <f>ROUND(SUM(D13:G13),2)</f>
        <v>30939.64</v>
      </c>
    </row>
    <row r="14" spans="1:8" x14ac:dyDescent="0.25">
      <c r="A14" s="956"/>
      <c r="B14" s="953"/>
      <c r="C14" s="957"/>
      <c r="D14" s="69">
        <v>0.25</v>
      </c>
      <c r="E14" s="561">
        <v>0.25</v>
      </c>
      <c r="F14" s="69">
        <v>0.25</v>
      </c>
      <c r="G14" s="69">
        <v>0.25</v>
      </c>
      <c r="H14" s="71">
        <v>1</v>
      </c>
    </row>
    <row r="15" spans="1:8" x14ac:dyDescent="0.25">
      <c r="A15" s="967" t="str">
        <f>'PLANILHA ORÇAMENTARIA'!A19</f>
        <v>3.0</v>
      </c>
      <c r="B15" s="969" t="str">
        <f>'PLANILHA ORÇAMENTARIA'!D19</f>
        <v>TAPA BURACO</v>
      </c>
      <c r="C15" s="966">
        <f>'PLANILHA ORÇAMENTARIA'!L26</f>
        <v>367549.56999999995</v>
      </c>
      <c r="D15" s="495">
        <f>$C$15*D16</f>
        <v>91887.392499999987</v>
      </c>
      <c r="E15" s="562">
        <f t="shared" ref="E15:G15" si="0">$C$15*E16</f>
        <v>91887.392499999987</v>
      </c>
      <c r="F15" s="495">
        <f t="shared" si="0"/>
        <v>91887.392499999987</v>
      </c>
      <c r="G15" s="495">
        <f t="shared" si="0"/>
        <v>91887.392499999987</v>
      </c>
      <c r="H15" s="496">
        <f>ROUND(SUM(D15:G15),2)</f>
        <v>367549.57</v>
      </c>
    </row>
    <row r="16" spans="1:8" x14ac:dyDescent="0.25">
      <c r="A16" s="968"/>
      <c r="B16" s="970"/>
      <c r="C16" s="971"/>
      <c r="D16" s="69">
        <v>0.25</v>
      </c>
      <c r="E16" s="561">
        <v>0.25</v>
      </c>
      <c r="F16" s="69">
        <v>0.25</v>
      </c>
      <c r="G16" s="69">
        <v>0.25</v>
      </c>
      <c r="H16" s="71">
        <v>1</v>
      </c>
    </row>
    <row r="17" spans="1:8" x14ac:dyDescent="0.25">
      <c r="A17" s="962" t="str">
        <f>'PLANILHA ORÇAMENTARIA'!A27</f>
        <v>4.0</v>
      </c>
      <c r="B17" s="964" t="str">
        <f>ODG!B14</f>
        <v>MICRO REVESTIMENTO</v>
      </c>
      <c r="C17" s="957">
        <f>ODG!D14</f>
        <v>395764.24999999994</v>
      </c>
      <c r="D17" s="1">
        <f>D18*C17</f>
        <v>98941.062499999985</v>
      </c>
      <c r="E17" s="560">
        <f>E18*C17</f>
        <v>98941.062499999985</v>
      </c>
      <c r="F17" s="1">
        <f>F18*C17</f>
        <v>98941.062499999985</v>
      </c>
      <c r="G17" s="1">
        <f>G18*C17</f>
        <v>98941.062499999985</v>
      </c>
      <c r="H17" s="17">
        <f>ROUND(SUM(D17:G17),2)</f>
        <v>395764.25</v>
      </c>
    </row>
    <row r="18" spans="1:8" x14ac:dyDescent="0.25">
      <c r="A18" s="962"/>
      <c r="B18" s="964"/>
      <c r="C18" s="957"/>
      <c r="D18" s="69">
        <v>0.25</v>
      </c>
      <c r="E18" s="561">
        <v>0.25</v>
      </c>
      <c r="F18" s="69">
        <v>0.25</v>
      </c>
      <c r="G18" s="69">
        <v>0.25</v>
      </c>
      <c r="H18" s="71">
        <v>1</v>
      </c>
    </row>
    <row r="19" spans="1:8" x14ac:dyDescent="0.25">
      <c r="A19" s="962" t="str">
        <f>'PLANILHA ORÇAMENTARIA'!A35</f>
        <v>5.0</v>
      </c>
      <c r="B19" s="964" t="str">
        <f>'PLANILHA ORÇAMENTARIA'!D35</f>
        <v>SINALIZAÇÃO HORIZONTAL DE TRÂNSITO</v>
      </c>
      <c r="C19" s="957">
        <f>'PLANILHA ORÇAMENTARIA'!L37</f>
        <v>39055.440000000002</v>
      </c>
      <c r="D19" s="1">
        <f>D20*C19</f>
        <v>9763.86</v>
      </c>
      <c r="E19" s="560">
        <f>E20*C19</f>
        <v>9763.86</v>
      </c>
      <c r="F19" s="1">
        <f>F20*C19</f>
        <v>9763.86</v>
      </c>
      <c r="G19" s="1">
        <f>G20*C19</f>
        <v>9763.86</v>
      </c>
      <c r="H19" s="17">
        <f>ROUND(SUM(D19:G19),2)</f>
        <v>39055.440000000002</v>
      </c>
    </row>
    <row r="20" spans="1:8" ht="15.75" thickBot="1" x14ac:dyDescent="0.3">
      <c r="A20" s="963"/>
      <c r="B20" s="965"/>
      <c r="C20" s="966"/>
      <c r="D20" s="617">
        <v>0.25</v>
      </c>
      <c r="E20" s="616">
        <v>0.25</v>
      </c>
      <c r="F20" s="617">
        <v>0.25</v>
      </c>
      <c r="G20" s="617">
        <v>0.25</v>
      </c>
      <c r="H20" s="615">
        <v>1</v>
      </c>
    </row>
    <row r="21" spans="1:8" ht="15.75" thickBot="1" x14ac:dyDescent="0.3">
      <c r="A21" s="503"/>
      <c r="B21" s="619"/>
      <c r="C21" s="620"/>
      <c r="D21" s="621"/>
      <c r="E21" s="621"/>
      <c r="F21" s="621"/>
      <c r="G21" s="621"/>
      <c r="H21" s="622"/>
    </row>
    <row r="22" spans="1:8" ht="15.75" thickBot="1" x14ac:dyDescent="0.3">
      <c r="A22" s="959" t="s">
        <v>12</v>
      </c>
      <c r="B22" s="960"/>
      <c r="C22" s="960"/>
      <c r="D22" s="961"/>
      <c r="E22" s="960"/>
      <c r="F22" s="960"/>
      <c r="G22" s="960"/>
      <c r="H22" s="618">
        <f>H11+H13+H15+H19+H17+0.01</f>
        <v>842123.91</v>
      </c>
    </row>
    <row r="23" spans="1:8" s="31" customFormat="1" ht="48" customHeight="1" thickBot="1" x14ac:dyDescent="0.3">
      <c r="A23" s="949" t="e">
        <f ca="1">_xlfn.SINGLE('PLANILHA ORÇAMENTARIA'!#REF!)</f>
        <v>#NAME?</v>
      </c>
      <c r="B23" s="950"/>
      <c r="C23" s="950"/>
      <c r="D23" s="951"/>
      <c r="E23" s="950"/>
      <c r="F23" s="950"/>
      <c r="G23" s="950"/>
      <c r="H23" s="951"/>
    </row>
    <row r="24" spans="1:8" x14ac:dyDescent="0.25">
      <c r="A24" s="408"/>
      <c r="B24" s="16"/>
      <c r="C24" s="16"/>
      <c r="D24" s="32"/>
    </row>
    <row r="25" spans="1:8" x14ac:dyDescent="0.25">
      <c r="A25" s="408"/>
      <c r="B25" s="16"/>
      <c r="C25" s="16"/>
      <c r="D25" s="32"/>
    </row>
    <row r="26" spans="1:8" x14ac:dyDescent="0.25">
      <c r="A26" s="408"/>
      <c r="B26" s="16"/>
      <c r="C26" s="16"/>
      <c r="D26" s="32"/>
    </row>
    <row r="27" spans="1:8" x14ac:dyDescent="0.25">
      <c r="A27" s="408"/>
      <c r="B27" s="16"/>
      <c r="C27" s="16"/>
      <c r="D27" s="32"/>
    </row>
    <row r="28" spans="1:8" x14ac:dyDescent="0.25">
      <c r="A28" s="408"/>
      <c r="B28" s="16"/>
      <c r="C28" s="16"/>
      <c r="D28" s="32"/>
    </row>
    <row r="29" spans="1:8" ht="52.5" customHeight="1" x14ac:dyDescent="0.25">
      <c r="A29" s="408"/>
      <c r="B29" s="16"/>
      <c r="C29" s="16"/>
      <c r="D29" s="32"/>
    </row>
    <row r="30" spans="1:8" x14ac:dyDescent="0.25">
      <c r="A30" s="408"/>
      <c r="B30" s="16"/>
      <c r="C30" s="16"/>
      <c r="D30" s="32"/>
    </row>
    <row r="31" spans="1:8" ht="15.75" thickBot="1" x14ac:dyDescent="0.3">
      <c r="A31" s="564"/>
      <c r="B31" s="565"/>
      <c r="C31" s="565"/>
      <c r="D31" s="566"/>
    </row>
  </sheetData>
  <mergeCells count="25">
    <mergeCell ref="C15:C16"/>
    <mergeCell ref="H9:H10"/>
    <mergeCell ref="A1:H1"/>
    <mergeCell ref="A2:H2"/>
    <mergeCell ref="A3:H3"/>
    <mergeCell ref="A9:A10"/>
    <mergeCell ref="B9:B10"/>
    <mergeCell ref="C9:C10"/>
    <mergeCell ref="D9:G9"/>
    <mergeCell ref="A23:H23"/>
    <mergeCell ref="B11:B12"/>
    <mergeCell ref="C11:C12"/>
    <mergeCell ref="A13:A14"/>
    <mergeCell ref="B13:B14"/>
    <mergeCell ref="C13:C14"/>
    <mergeCell ref="A11:A12"/>
    <mergeCell ref="A22:G22"/>
    <mergeCell ref="A19:A20"/>
    <mergeCell ref="B19:B20"/>
    <mergeCell ref="C19:C20"/>
    <mergeCell ref="A17:A18"/>
    <mergeCell ref="B17:B18"/>
    <mergeCell ref="C17:C18"/>
    <mergeCell ref="A15:A16"/>
    <mergeCell ref="B15:B1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85" fitToHeight="0" orientation="landscape" r:id="rId1"/>
  <headerFooter>
    <oddFooter>&amp;C&amp;G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8193" r:id="rId5">
          <objectPr defaultSize="0" autoPict="0" r:id="rId6">
            <anchor moveWithCells="1" sizeWithCells="1">
              <from>
                <xdr:col>0</xdr:col>
                <xdr:colOff>333375</xdr:colOff>
                <xdr:row>0</xdr:row>
                <xdr:rowOff>85725</xdr:rowOff>
              </from>
              <to>
                <xdr:col>1</xdr:col>
                <xdr:colOff>390525</xdr:colOff>
                <xdr:row>3</xdr:row>
                <xdr:rowOff>133350</xdr:rowOff>
              </to>
            </anchor>
          </objectPr>
        </oleObject>
      </mc:Choice>
      <mc:Fallback>
        <oleObject progId="Word.Picture.8" shapeId="819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9"/>
  <sheetViews>
    <sheetView tabSelected="1" view="pageBreakPreview" topLeftCell="B3" zoomScaleSheetLayoutView="100" workbookViewId="0">
      <selection activeCell="H14" sqref="H14"/>
    </sheetView>
  </sheetViews>
  <sheetFormatPr defaultRowHeight="15" x14ac:dyDescent="0.25"/>
  <cols>
    <col min="1" max="1" width="10.5703125" customWidth="1"/>
    <col min="2" max="2" width="11.7109375" customWidth="1"/>
    <col min="3" max="3" width="68.42578125" customWidth="1"/>
    <col min="4" max="4" width="12" customWidth="1"/>
    <col min="5" max="5" width="11.7109375" customWidth="1"/>
    <col min="6" max="6" width="12.85546875" bestFit="1" customWidth="1"/>
    <col min="7" max="7" width="16.42578125" customWidth="1"/>
    <col min="8" max="8" width="14.85546875" bestFit="1" customWidth="1"/>
    <col min="9" max="9" width="11" customWidth="1"/>
    <col min="10" max="10" width="11.5703125" bestFit="1" customWidth="1"/>
    <col min="11" max="11" width="15.28515625" customWidth="1"/>
    <col min="12" max="12" width="13.28515625" bestFit="1" customWidth="1"/>
    <col min="13" max="13" width="12.28515625" bestFit="1" customWidth="1"/>
    <col min="14" max="15" width="11.5703125" bestFit="1" customWidth="1"/>
  </cols>
  <sheetData>
    <row r="1" spans="1:11" ht="18.75" x14ac:dyDescent="0.25">
      <c r="A1" s="736" t="s">
        <v>280</v>
      </c>
      <c r="B1" s="737"/>
      <c r="C1" s="737"/>
      <c r="D1" s="738"/>
      <c r="E1" s="737"/>
      <c r="F1" s="737"/>
      <c r="G1" s="738"/>
      <c r="H1" s="111"/>
      <c r="I1" s="111"/>
      <c r="J1" s="111"/>
      <c r="K1" s="112"/>
    </row>
    <row r="2" spans="1:11" ht="18.75" x14ac:dyDescent="0.25">
      <c r="A2" s="739" t="s">
        <v>19</v>
      </c>
      <c r="B2" s="740"/>
      <c r="C2" s="740"/>
      <c r="D2" s="741"/>
      <c r="E2" s="740"/>
      <c r="F2" s="740"/>
      <c r="G2" s="741"/>
      <c r="H2" s="113"/>
      <c r="I2" s="113"/>
      <c r="J2" s="113"/>
      <c r="K2" s="114"/>
    </row>
    <row r="3" spans="1:11" ht="18.75" x14ac:dyDescent="0.25">
      <c r="A3" s="742" t="s">
        <v>92</v>
      </c>
      <c r="B3" s="743"/>
      <c r="C3" s="743"/>
      <c r="D3" s="744"/>
      <c r="E3" s="743"/>
      <c r="F3" s="743"/>
      <c r="G3" s="744"/>
      <c r="H3" s="115"/>
      <c r="I3" s="115"/>
      <c r="J3" s="115"/>
      <c r="K3" s="116"/>
    </row>
    <row r="4" spans="1:11" x14ac:dyDescent="0.25">
      <c r="A4" s="20"/>
      <c r="B4" s="21"/>
      <c r="C4" s="22"/>
      <c r="D4" s="16"/>
      <c r="E4" s="16"/>
      <c r="F4" s="16"/>
      <c r="G4" s="32"/>
      <c r="H4" s="16"/>
      <c r="I4" s="16"/>
      <c r="J4" s="16"/>
      <c r="K4" s="32"/>
    </row>
    <row r="5" spans="1:11" x14ac:dyDescent="0.25">
      <c r="A5" s="23" t="str">
        <f>'PLANILHA ORÇAMENTARIA'!A5</f>
        <v xml:space="preserve">OBRA: RECAPEAMENTO ASFÁLTICO EM MICRO REVESTIMENTO A FRIO </v>
      </c>
      <c r="B5" s="24"/>
      <c r="C5" s="25"/>
      <c r="D5" s="16"/>
      <c r="E5" s="16"/>
      <c r="F5" s="16"/>
      <c r="G5" s="33" t="str">
        <f>'PLANILHA ORÇAMENTARIA'!L5</f>
        <v>FONTE: SINAPI MARÇO DE 2020</v>
      </c>
      <c r="H5" s="16"/>
      <c r="I5" s="16"/>
      <c r="J5" s="16"/>
      <c r="K5" s="35" t="s">
        <v>23</v>
      </c>
    </row>
    <row r="6" spans="1:11" x14ac:dyDescent="0.25">
      <c r="A6" s="23" t="str">
        <f>'PLANILHA ORÇAMENTARIA'!A6</f>
        <v>LOCAL: RUAS E AVENIDAS DO MUNICÍPIO</v>
      </c>
      <c r="B6" s="24"/>
      <c r="C6" s="25"/>
      <c r="D6" s="16"/>
      <c r="E6" s="16"/>
      <c r="F6" s="16"/>
      <c r="G6" s="33" t="str">
        <f>'PLANILHA ORÇAMENTARIA'!L6</f>
        <v>FONTE: DER OUTUBRO DE 2019</v>
      </c>
      <c r="H6" s="16"/>
      <c r="I6" s="16"/>
      <c r="J6" s="16"/>
      <c r="K6" s="34" t="s">
        <v>70</v>
      </c>
    </row>
    <row r="7" spans="1:11" x14ac:dyDescent="0.25">
      <c r="A7" s="23" t="str">
        <f>'PLANILHA ORÇAMENTARIA'!A7</f>
        <v>EXTENSÃO:</v>
      </c>
      <c r="B7" s="636">
        <f>'PLANILHA ORÇAMENTARIA'!B7</f>
        <v>6094.81</v>
      </c>
      <c r="C7" s="637" t="str">
        <f>'PLANILHA ORÇAMENTARIA'!C7</f>
        <v>m</v>
      </c>
      <c r="D7" s="16"/>
      <c r="E7" s="16"/>
      <c r="F7" s="16"/>
      <c r="G7" s="33" t="str">
        <f>'PLANILHA ORÇAMENTARIA'!L7</f>
        <v>DATA: JUNHO DE 2020</v>
      </c>
      <c r="H7" s="16"/>
      <c r="I7" s="16"/>
      <c r="J7" s="16"/>
      <c r="K7" s="33" t="s">
        <v>69</v>
      </c>
    </row>
    <row r="8" spans="1:11" ht="15.75" thickBot="1" x14ac:dyDescent="0.3">
      <c r="A8" s="23" t="str">
        <f>'PLANILHA ORÇAMENTARIA'!A8</f>
        <v xml:space="preserve">ÁREA: </v>
      </c>
      <c r="B8" s="636">
        <f>'PLANILHA ORÇAMENTARIA'!B8</f>
        <v>42663.670000000006</v>
      </c>
      <c r="C8" s="637" t="str">
        <f>'PLANILHA ORÇAMENTARIA'!C8</f>
        <v>m²</v>
      </c>
      <c r="D8" s="16"/>
      <c r="E8" s="16"/>
      <c r="F8" s="16"/>
      <c r="G8" s="33" t="str">
        <f>'PLANILHA ORÇAMENTARIA'!L8</f>
        <v>VAI SER USADO O VALOR SEM DESONERAÇÃO</v>
      </c>
      <c r="H8" s="16"/>
      <c r="I8" s="16"/>
      <c r="J8" s="16"/>
      <c r="K8" s="33" t="s">
        <v>18</v>
      </c>
    </row>
    <row r="9" spans="1:11" ht="15.75" thickBot="1" x14ac:dyDescent="0.3">
      <c r="A9" s="990" t="s">
        <v>74</v>
      </c>
      <c r="B9" s="991"/>
      <c r="C9" s="992" t="s">
        <v>123</v>
      </c>
      <c r="D9" s="993"/>
      <c r="E9" s="992"/>
      <c r="F9" s="992"/>
      <c r="G9" s="117" t="s">
        <v>75</v>
      </c>
      <c r="H9" s="5"/>
    </row>
    <row r="10" spans="1:11" x14ac:dyDescent="0.25">
      <c r="A10" s="87"/>
      <c r="B10" s="179"/>
      <c r="C10" s="180"/>
      <c r="D10" s="180"/>
      <c r="E10" s="181"/>
      <c r="F10" s="88"/>
      <c r="G10" s="89"/>
      <c r="H10" s="5"/>
    </row>
    <row r="11" spans="1:11" x14ac:dyDescent="0.25">
      <c r="A11" s="182"/>
      <c r="B11" s="90" t="s">
        <v>76</v>
      </c>
      <c r="C11" s="91" t="s">
        <v>77</v>
      </c>
      <c r="D11" s="92"/>
      <c r="E11" s="93"/>
      <c r="F11" s="994"/>
      <c r="G11" s="995"/>
      <c r="H11" s="5"/>
    </row>
    <row r="12" spans="1:11" x14ac:dyDescent="0.25">
      <c r="A12" s="94"/>
      <c r="B12" s="95"/>
      <c r="C12" s="96" t="s">
        <v>133</v>
      </c>
      <c r="D12" s="95"/>
      <c r="E12" s="97"/>
      <c r="F12" s="98"/>
      <c r="G12" s="99"/>
      <c r="H12" s="5"/>
    </row>
    <row r="13" spans="1:11" ht="15.75" thickBot="1" x14ac:dyDescent="0.3">
      <c r="A13" s="100"/>
      <c r="B13" s="183"/>
      <c r="C13" s="184"/>
      <c r="D13" s="183"/>
      <c r="E13" s="101"/>
      <c r="F13" s="102"/>
      <c r="G13" s="103"/>
      <c r="H13" s="5"/>
    </row>
    <row r="14" spans="1:11" x14ac:dyDescent="0.25">
      <c r="A14" s="191" t="s">
        <v>0</v>
      </c>
      <c r="B14" s="192" t="s">
        <v>78</v>
      </c>
      <c r="C14" s="623" t="s">
        <v>79</v>
      </c>
      <c r="D14" s="630" t="s">
        <v>80</v>
      </c>
      <c r="E14" s="557" t="s">
        <v>81</v>
      </c>
      <c r="F14" s="193" t="s">
        <v>82</v>
      </c>
      <c r="G14" s="194" t="s">
        <v>83</v>
      </c>
      <c r="H14" s="9"/>
    </row>
    <row r="15" spans="1:11" x14ac:dyDescent="0.25">
      <c r="A15" s="195">
        <v>1</v>
      </c>
      <c r="B15" s="624">
        <v>93572</v>
      </c>
      <c r="C15" s="196" t="s">
        <v>84</v>
      </c>
      <c r="D15" s="197" t="s">
        <v>85</v>
      </c>
      <c r="E15" s="198">
        <v>1</v>
      </c>
      <c r="F15" s="626">
        <v>2915.25</v>
      </c>
      <c r="G15" s="199">
        <f t="shared" ref="G15:G16" si="0">ROUND(F15*E15,2)</f>
        <v>2915.25</v>
      </c>
      <c r="H15" s="5"/>
    </row>
    <row r="16" spans="1:11" ht="15.75" thickBot="1" x14ac:dyDescent="0.3">
      <c r="A16" s="200">
        <v>2</v>
      </c>
      <c r="B16" s="625" t="s">
        <v>86</v>
      </c>
      <c r="C16" s="201" t="s">
        <v>87</v>
      </c>
      <c r="D16" s="202" t="s">
        <v>88</v>
      </c>
      <c r="E16" s="203">
        <v>32</v>
      </c>
      <c r="F16" s="627">
        <v>76.34</v>
      </c>
      <c r="G16" s="204">
        <f t="shared" si="0"/>
        <v>2442.88</v>
      </c>
      <c r="H16" s="9"/>
    </row>
    <row r="17" spans="1:8" ht="15.75" thickBot="1" x14ac:dyDescent="0.3">
      <c r="A17" s="104"/>
      <c r="B17" s="185"/>
      <c r="C17" s="185"/>
      <c r="D17" s="185"/>
      <c r="E17" s="185"/>
      <c r="F17" s="185"/>
      <c r="G17" s="105"/>
      <c r="H17" s="5"/>
    </row>
    <row r="18" spans="1:8" x14ac:dyDescent="0.25">
      <c r="A18" s="634"/>
      <c r="B18" s="635"/>
      <c r="C18" s="635"/>
      <c r="D18" s="635"/>
      <c r="E18" s="985" t="s">
        <v>89</v>
      </c>
      <c r="F18" s="985"/>
      <c r="G18" s="106"/>
      <c r="H18" s="12"/>
    </row>
    <row r="19" spans="1:8" x14ac:dyDescent="0.25">
      <c r="A19" s="104"/>
      <c r="B19" s="185"/>
      <c r="C19" s="185"/>
      <c r="D19" s="185"/>
      <c r="E19" s="987" t="s">
        <v>90</v>
      </c>
      <c r="F19" s="987"/>
      <c r="G19" s="107">
        <f>SUM(G15:G16)</f>
        <v>5358.13</v>
      </c>
      <c r="H19" s="12"/>
    </row>
    <row r="20" spans="1:8" ht="15.75" thickBot="1" x14ac:dyDescent="0.3">
      <c r="A20" s="108"/>
      <c r="B20" s="109"/>
      <c r="C20" s="109"/>
      <c r="D20" s="109"/>
      <c r="E20" s="988" t="s">
        <v>91</v>
      </c>
      <c r="F20" s="996"/>
      <c r="G20" s="633">
        <f>ROUND(G18+G19,2)</f>
        <v>5358.13</v>
      </c>
      <c r="H20" s="13"/>
    </row>
    <row r="21" spans="1:8" x14ac:dyDescent="0.25">
      <c r="A21" s="104"/>
      <c r="B21" s="185"/>
      <c r="C21" s="185"/>
      <c r="D21" s="185"/>
      <c r="E21" s="186"/>
      <c r="F21" s="186"/>
      <c r="G21" s="110"/>
      <c r="H21" s="5"/>
    </row>
    <row r="22" spans="1:8" ht="15.75" thickBot="1" x14ac:dyDescent="0.3">
      <c r="A22" s="187"/>
      <c r="B22" s="6"/>
      <c r="C22" s="6"/>
      <c r="D22" s="7"/>
      <c r="E22" s="8"/>
      <c r="F22" s="504"/>
      <c r="G22" s="188"/>
      <c r="H22" s="4"/>
    </row>
    <row r="23" spans="1:8" ht="15.75" thickBot="1" x14ac:dyDescent="0.3">
      <c r="A23" s="990" t="s">
        <v>74</v>
      </c>
      <c r="B23" s="991"/>
      <c r="C23" s="992" t="s">
        <v>124</v>
      </c>
      <c r="D23" s="993"/>
      <c r="E23" s="992"/>
      <c r="F23" s="992"/>
      <c r="G23" s="117" t="s">
        <v>75</v>
      </c>
      <c r="H23" s="14"/>
    </row>
    <row r="24" spans="1:8" x14ac:dyDescent="0.25">
      <c r="A24" s="87"/>
      <c r="B24" s="179"/>
      <c r="C24" s="180"/>
      <c r="D24" s="180"/>
      <c r="E24" s="181"/>
      <c r="F24" s="88"/>
      <c r="G24" s="89"/>
      <c r="H24" s="16"/>
    </row>
    <row r="25" spans="1:8" x14ac:dyDescent="0.25">
      <c r="A25" s="182"/>
      <c r="B25" s="90" t="s">
        <v>76</v>
      </c>
      <c r="C25" s="91" t="s">
        <v>77</v>
      </c>
      <c r="D25" s="92"/>
      <c r="E25" s="93"/>
      <c r="F25" s="994"/>
      <c r="G25" s="995"/>
    </row>
    <row r="26" spans="1:8" x14ac:dyDescent="0.25">
      <c r="A26" s="94"/>
      <c r="B26" s="95"/>
      <c r="C26" s="96" t="s">
        <v>133</v>
      </c>
      <c r="D26" s="95"/>
      <c r="E26" s="97"/>
      <c r="F26" s="98"/>
      <c r="G26" s="99"/>
    </row>
    <row r="27" spans="1:8" ht="15.75" thickBot="1" x14ac:dyDescent="0.3">
      <c r="A27" s="100"/>
      <c r="B27" s="183"/>
      <c r="C27" s="184"/>
      <c r="D27" s="183"/>
      <c r="E27" s="101"/>
      <c r="F27" s="102"/>
      <c r="G27" s="103"/>
    </row>
    <row r="28" spans="1:8" x14ac:dyDescent="0.25">
      <c r="A28" s="191" t="s">
        <v>0</v>
      </c>
      <c r="B28" s="192" t="s">
        <v>78</v>
      </c>
      <c r="C28" s="623" t="s">
        <v>79</v>
      </c>
      <c r="D28" s="630" t="s">
        <v>80</v>
      </c>
      <c r="E28" s="557" t="s">
        <v>81</v>
      </c>
      <c r="F28" s="193" t="s">
        <v>82</v>
      </c>
      <c r="G28" s="194" t="s">
        <v>83</v>
      </c>
    </row>
    <row r="29" spans="1:8" x14ac:dyDescent="0.25">
      <c r="A29" s="195">
        <v>1</v>
      </c>
      <c r="B29" s="624">
        <v>93572</v>
      </c>
      <c r="C29" s="196" t="s">
        <v>84</v>
      </c>
      <c r="D29" s="197" t="s">
        <v>85</v>
      </c>
      <c r="E29" s="198">
        <v>1</v>
      </c>
      <c r="F29" s="628">
        <v>3334.13</v>
      </c>
      <c r="G29" s="631">
        <f t="shared" ref="G29:G30" si="1">ROUND(F29*E29,2)</f>
        <v>3334.13</v>
      </c>
    </row>
    <row r="30" spans="1:8" ht="15.75" thickBot="1" x14ac:dyDescent="0.3">
      <c r="A30" s="200">
        <v>2</v>
      </c>
      <c r="B30" s="625" t="s">
        <v>86</v>
      </c>
      <c r="C30" s="196" t="s">
        <v>87</v>
      </c>
      <c r="D30" s="197" t="s">
        <v>88</v>
      </c>
      <c r="E30" s="198">
        <v>32</v>
      </c>
      <c r="F30" s="629">
        <v>88.24</v>
      </c>
      <c r="G30" s="632">
        <f t="shared" si="1"/>
        <v>2823.68</v>
      </c>
    </row>
    <row r="31" spans="1:8" ht="15.75" thickBot="1" x14ac:dyDescent="0.3">
      <c r="A31" s="108"/>
      <c r="B31" s="109"/>
      <c r="C31" s="109"/>
      <c r="D31" s="109"/>
      <c r="E31" s="185"/>
      <c r="F31" s="185"/>
      <c r="G31" s="105"/>
    </row>
    <row r="32" spans="1:8" x14ac:dyDescent="0.25">
      <c r="A32" s="104"/>
      <c r="B32" s="185"/>
      <c r="C32" s="185"/>
      <c r="D32" s="185"/>
      <c r="E32" s="984" t="s">
        <v>89</v>
      </c>
      <c r="F32" s="985"/>
      <c r="G32" s="106"/>
    </row>
    <row r="33" spans="1:7" x14ac:dyDescent="0.25">
      <c r="A33" s="104"/>
      <c r="B33" s="185"/>
      <c r="C33" s="185"/>
      <c r="D33" s="185"/>
      <c r="E33" s="986" t="s">
        <v>90</v>
      </c>
      <c r="F33" s="987"/>
      <c r="G33" s="107">
        <f>SUM(G29:G30)</f>
        <v>6157.8099999999995</v>
      </c>
    </row>
    <row r="34" spans="1:7" ht="15.75" thickBot="1" x14ac:dyDescent="0.3">
      <c r="A34" s="108"/>
      <c r="B34" s="109"/>
      <c r="C34" s="109"/>
      <c r="D34" s="109"/>
      <c r="E34" s="988" t="s">
        <v>91</v>
      </c>
      <c r="F34" s="989"/>
      <c r="G34" s="633">
        <f>ROUND(G32+G33,2)</f>
        <v>6157.81</v>
      </c>
    </row>
    <row r="35" spans="1:7" ht="15.75" thickBot="1" x14ac:dyDescent="0.3">
      <c r="A35" s="108"/>
      <c r="B35" s="109"/>
      <c r="C35" s="109"/>
      <c r="D35" s="109"/>
      <c r="E35" s="189"/>
      <c r="F35" s="189"/>
      <c r="G35" s="190"/>
    </row>
    <row r="36" spans="1:7" x14ac:dyDescent="0.25">
      <c r="D36" s="3"/>
    </row>
    <row r="37" spans="1:7" x14ac:dyDescent="0.25">
      <c r="D37" s="2"/>
      <c r="E37" s="2"/>
    </row>
    <row r="38" spans="1:7" ht="18.75" x14ac:dyDescent="0.3">
      <c r="D38" s="15"/>
      <c r="E38" s="15"/>
    </row>
    <row r="39" spans="1:7" x14ac:dyDescent="0.25">
      <c r="E39" s="2"/>
    </row>
  </sheetData>
  <mergeCells count="15">
    <mergeCell ref="E32:F32"/>
    <mergeCell ref="E33:F33"/>
    <mergeCell ref="E34:F34"/>
    <mergeCell ref="A1:G1"/>
    <mergeCell ref="A2:G2"/>
    <mergeCell ref="A3:G3"/>
    <mergeCell ref="A23:B23"/>
    <mergeCell ref="C23:F23"/>
    <mergeCell ref="F25:G25"/>
    <mergeCell ref="A9:B9"/>
    <mergeCell ref="C9:F9"/>
    <mergeCell ref="F11:G11"/>
    <mergeCell ref="E18:F18"/>
    <mergeCell ref="E19:F19"/>
    <mergeCell ref="E20:F2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85" fitToHeight="0" orientation="landscape" r:id="rId1"/>
  <headerFooter>
    <oddFooter>&amp;C&amp;G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Picture.8" shapeId="9217" r:id="rId5">
          <objectPr defaultSize="0" autoPict="0" r:id="rId6">
            <anchor moveWithCells="1" sizeWithCells="1">
              <from>
                <xdr:col>0</xdr:col>
                <xdr:colOff>390525</xdr:colOff>
                <xdr:row>0</xdr:row>
                <xdr:rowOff>66675</xdr:rowOff>
              </from>
              <to>
                <xdr:col>1</xdr:col>
                <xdr:colOff>581025</xdr:colOff>
                <xdr:row>3</xdr:row>
                <xdr:rowOff>152400</xdr:rowOff>
              </to>
            </anchor>
          </objectPr>
        </oleObject>
      </mc:Choice>
      <mc:Fallback>
        <oleObject progId="Word.Picture.8" shapeId="9217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15</vt:i4>
      </vt:variant>
    </vt:vector>
  </HeadingPairs>
  <TitlesOfParts>
    <vt:vector size="26" baseType="lpstr">
      <vt:lpstr>ODG</vt:lpstr>
      <vt:lpstr>PLANILHA ORÇAMENTARIA</vt:lpstr>
      <vt:lpstr>MEMÓRIA</vt:lpstr>
      <vt:lpstr>RR1C</vt:lpstr>
      <vt:lpstr>RM1C</vt:lpstr>
      <vt:lpstr>Parâmetros BDI </vt:lpstr>
      <vt:lpstr>REL. RUAS</vt:lpstr>
      <vt:lpstr>REL. BURACOS</vt:lpstr>
      <vt:lpstr>BDI</vt:lpstr>
      <vt:lpstr>CFF</vt:lpstr>
      <vt:lpstr>COMP.</vt:lpstr>
      <vt:lpstr>BDI!Area_de_impressao</vt:lpstr>
      <vt:lpstr>CFF!Area_de_impressao</vt:lpstr>
      <vt:lpstr>COMP.!Area_de_impressao</vt:lpstr>
      <vt:lpstr>MEMÓRIA!Area_de_impressao</vt:lpstr>
      <vt:lpstr>ODG!Area_de_impressao</vt:lpstr>
      <vt:lpstr>'Parâmetros BDI '!Area_de_impressao</vt:lpstr>
      <vt:lpstr>'PLANILHA ORÇAMENTARIA'!Area_de_impressao</vt:lpstr>
      <vt:lpstr>'REL. BURACOS'!Area_de_impressao</vt:lpstr>
      <vt:lpstr>'REL. RUAS'!Area_de_impressao</vt:lpstr>
      <vt:lpstr>RM1C!Area_de_impressao</vt:lpstr>
      <vt:lpstr>RR1C!Area_de_impressao</vt:lpstr>
      <vt:lpstr>MEMÓRIA!Titulos_de_impressao</vt:lpstr>
      <vt:lpstr>'PLANILHA ORÇAMENTARIA'!Titulos_de_impressao</vt:lpstr>
      <vt:lpstr>'REL. BURACOS'!Titulos_de_impressao</vt:lpstr>
      <vt:lpstr>'REL. RUAS'!Titulos_de_impressao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Wallace</cp:lastModifiedBy>
  <cp:lastPrinted>2020-06-24T23:29:59Z</cp:lastPrinted>
  <dcterms:created xsi:type="dcterms:W3CDTF">2009-03-10T11:55:08Z</dcterms:created>
  <dcterms:modified xsi:type="dcterms:W3CDTF">2020-06-24T23:30:57Z</dcterms:modified>
</cp:coreProperties>
</file>